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20B96B00-0F98-474F-9163-749615F421D2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VBY-7A " sheetId="3" r:id="rId1"/>
    <sheet name="VBY- 7B" sheetId="2" r:id="rId2"/>
    <sheet name="VBY-7A  (3)" sheetId="6" state="hidden" r:id="rId3"/>
    <sheet name="VBY-7A  (2)" sheetId="4" state="hidden" r:id="rId4"/>
    <sheet name="VBY- 7B (2)" sheetId="5" state="hidden" r:id="rId5"/>
  </sheets>
  <definedNames>
    <definedName name="_xlnm.Print_Area" localSheetId="0">'VBY-7A '!$A$1:$H$58</definedName>
    <definedName name="_xlnm.Print_Area" localSheetId="3">'VBY-7A  (2)'!$A$1:$N$59</definedName>
    <definedName name="_xlnm.Print_Area" localSheetId="2">'VBY-7A  (3)'!$A$1:$H$58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2" i="6" l="1"/>
  <c r="E72" i="6"/>
  <c r="D72" i="6"/>
  <c r="C72" i="6"/>
  <c r="H72" i="6" s="1"/>
  <c r="H71" i="6"/>
  <c r="G71" i="6"/>
  <c r="H70" i="6"/>
  <c r="G70" i="6"/>
  <c r="H69" i="6"/>
  <c r="G69" i="6"/>
  <c r="H68" i="6"/>
  <c r="G68" i="6"/>
  <c r="H67" i="6"/>
  <c r="G67" i="6"/>
  <c r="H66" i="6"/>
  <c r="G66" i="6"/>
  <c r="H65" i="6"/>
  <c r="G65" i="6"/>
  <c r="H64" i="6"/>
  <c r="G64" i="6"/>
  <c r="H63" i="6"/>
  <c r="G63" i="6"/>
  <c r="H62" i="6"/>
  <c r="G62" i="6"/>
  <c r="H61" i="6"/>
  <c r="G61" i="6"/>
  <c r="H60" i="6"/>
  <c r="G60" i="6"/>
  <c r="H59" i="6"/>
  <c r="G59" i="6"/>
  <c r="H58" i="6"/>
  <c r="G58" i="6"/>
  <c r="H57" i="6"/>
  <c r="G57" i="6"/>
  <c r="H56" i="6"/>
  <c r="G56" i="6"/>
  <c r="H55" i="6"/>
  <c r="G55" i="6"/>
  <c r="H54" i="6"/>
  <c r="G54" i="6"/>
  <c r="H53" i="6"/>
  <c r="G53" i="6"/>
  <c r="H52" i="6"/>
  <c r="G52" i="6"/>
  <c r="H51" i="6"/>
  <c r="G51" i="6"/>
  <c r="G72" i="6" s="1"/>
  <c r="H45" i="6"/>
  <c r="G45" i="6"/>
  <c r="F44" i="6"/>
  <c r="F46" i="6" s="1"/>
  <c r="E44" i="6"/>
  <c r="H44" i="6" s="1"/>
  <c r="D44" i="6"/>
  <c r="D46" i="6" s="1"/>
  <c r="C44" i="6"/>
  <c r="C46" i="6" s="1"/>
  <c r="H43" i="6"/>
  <c r="G43" i="6"/>
  <c r="H42" i="6"/>
  <c r="G42" i="6"/>
  <c r="H41" i="6"/>
  <c r="G41" i="6"/>
  <c r="H40" i="6"/>
  <c r="G40" i="6"/>
  <c r="H39" i="6"/>
  <c r="G39" i="6"/>
  <c r="H38" i="6"/>
  <c r="G38" i="6"/>
  <c r="H37" i="6"/>
  <c r="G37" i="6"/>
  <c r="H36" i="6"/>
  <c r="G36" i="6"/>
  <c r="H35" i="6"/>
  <c r="G35" i="6"/>
  <c r="H34" i="6"/>
  <c r="G34" i="6"/>
  <c r="H33" i="6"/>
  <c r="G33" i="6"/>
  <c r="H32" i="6"/>
  <c r="G32" i="6"/>
  <c r="H31" i="6"/>
  <c r="G31" i="6"/>
  <c r="H30" i="6"/>
  <c r="G30" i="6"/>
  <c r="H29" i="6"/>
  <c r="G29" i="6"/>
  <c r="H28" i="6"/>
  <c r="G28" i="6"/>
  <c r="H27" i="6"/>
  <c r="G27" i="6"/>
  <c r="H26" i="6"/>
  <c r="G26" i="6"/>
  <c r="H25" i="6"/>
  <c r="G25" i="6"/>
  <c r="H24" i="6"/>
  <c r="G24" i="6"/>
  <c r="H23" i="6"/>
  <c r="G23" i="6"/>
  <c r="H22" i="6"/>
  <c r="G22" i="6"/>
  <c r="H21" i="6"/>
  <c r="G21" i="6"/>
  <c r="H20" i="6"/>
  <c r="G20" i="6"/>
  <c r="H19" i="6"/>
  <c r="G19" i="6"/>
  <c r="H18" i="6"/>
  <c r="G18" i="6"/>
  <c r="H17" i="6"/>
  <c r="G17" i="6"/>
  <c r="H16" i="6"/>
  <c r="G16" i="6"/>
  <c r="H15" i="6"/>
  <c r="G15" i="6"/>
  <c r="H14" i="6"/>
  <c r="G14" i="6"/>
  <c r="H13" i="6"/>
  <c r="G13" i="6"/>
  <c r="H12" i="6"/>
  <c r="G12" i="6"/>
  <c r="H11" i="6"/>
  <c r="G11" i="6"/>
  <c r="H10" i="6"/>
  <c r="G10" i="6"/>
  <c r="H9" i="6"/>
  <c r="G9" i="6"/>
  <c r="H8" i="6"/>
  <c r="G8" i="6"/>
  <c r="H7" i="6"/>
  <c r="G7" i="6"/>
  <c r="H6" i="6"/>
  <c r="G6" i="6"/>
  <c r="G44" i="6" s="1"/>
  <c r="G46" i="6" s="1"/>
  <c r="T41" i="5"/>
  <c r="R41" i="5"/>
  <c r="Q41" i="5"/>
  <c r="P41" i="5"/>
  <c r="N41" i="5"/>
  <c r="M41" i="5"/>
  <c r="L41" i="5"/>
  <c r="I41" i="5"/>
  <c r="H41" i="5"/>
  <c r="G41" i="5"/>
  <c r="F41" i="5"/>
  <c r="E41" i="5"/>
  <c r="D41" i="5"/>
  <c r="C41" i="5"/>
  <c r="K41" i="5" s="1"/>
  <c r="T40" i="5"/>
  <c r="O40" i="5"/>
  <c r="S40" i="5" s="1"/>
  <c r="J40" i="5"/>
  <c r="T39" i="5"/>
  <c r="O39" i="5"/>
  <c r="S39" i="5" s="1"/>
  <c r="K39" i="5"/>
  <c r="J39" i="5"/>
  <c r="T38" i="5"/>
  <c r="O38" i="5"/>
  <c r="S38" i="5" s="1"/>
  <c r="K38" i="5"/>
  <c r="J38" i="5"/>
  <c r="T37" i="5"/>
  <c r="S37" i="5"/>
  <c r="O37" i="5"/>
  <c r="K37" i="5"/>
  <c r="J37" i="5"/>
  <c r="T36" i="5"/>
  <c r="O36" i="5"/>
  <c r="S36" i="5" s="1"/>
  <c r="K36" i="5"/>
  <c r="J36" i="5"/>
  <c r="T35" i="5"/>
  <c r="S35" i="5"/>
  <c r="O35" i="5"/>
  <c r="K35" i="5"/>
  <c r="J35" i="5"/>
  <c r="T34" i="5"/>
  <c r="S34" i="5"/>
  <c r="O34" i="5"/>
  <c r="K34" i="5"/>
  <c r="J34" i="5"/>
  <c r="T33" i="5"/>
  <c r="S33" i="5"/>
  <c r="O33" i="5"/>
  <c r="K33" i="5"/>
  <c r="J33" i="5"/>
  <c r="T32" i="5"/>
  <c r="O32" i="5"/>
  <c r="S32" i="5" s="1"/>
  <c r="K32" i="5"/>
  <c r="J32" i="5"/>
  <c r="T31" i="5"/>
  <c r="O31" i="5"/>
  <c r="S31" i="5" s="1"/>
  <c r="K31" i="5"/>
  <c r="J31" i="5"/>
  <c r="T30" i="5"/>
  <c r="O30" i="5"/>
  <c r="S30" i="5" s="1"/>
  <c r="K30" i="5"/>
  <c r="J30" i="5"/>
  <c r="T29" i="5"/>
  <c r="S29" i="5"/>
  <c r="O29" i="5"/>
  <c r="K29" i="5"/>
  <c r="J29" i="5"/>
  <c r="T28" i="5"/>
  <c r="O28" i="5"/>
  <c r="S28" i="5" s="1"/>
  <c r="K28" i="5"/>
  <c r="J28" i="5"/>
  <c r="T27" i="5"/>
  <c r="S27" i="5"/>
  <c r="O27" i="5"/>
  <c r="K27" i="5"/>
  <c r="J27" i="5"/>
  <c r="T26" i="5"/>
  <c r="S26" i="5"/>
  <c r="O26" i="5"/>
  <c r="K26" i="5"/>
  <c r="J26" i="5"/>
  <c r="T25" i="5"/>
  <c r="S25" i="5"/>
  <c r="O25" i="5"/>
  <c r="K25" i="5"/>
  <c r="J25" i="5"/>
  <c r="T24" i="5"/>
  <c r="O24" i="5"/>
  <c r="S24" i="5" s="1"/>
  <c r="K24" i="5"/>
  <c r="J24" i="5"/>
  <c r="T23" i="5"/>
  <c r="O23" i="5"/>
  <c r="S23" i="5" s="1"/>
  <c r="K23" i="5"/>
  <c r="J23" i="5"/>
  <c r="T22" i="5"/>
  <c r="O22" i="5"/>
  <c r="S22" i="5" s="1"/>
  <c r="K22" i="5"/>
  <c r="J22" i="5"/>
  <c r="T21" i="5"/>
  <c r="S21" i="5"/>
  <c r="O21" i="5"/>
  <c r="K21" i="5"/>
  <c r="J21" i="5"/>
  <c r="T20" i="5"/>
  <c r="O20" i="5"/>
  <c r="S20" i="5" s="1"/>
  <c r="K20" i="5"/>
  <c r="J20" i="5"/>
  <c r="T19" i="5"/>
  <c r="S19" i="5"/>
  <c r="O19" i="5"/>
  <c r="K19" i="5"/>
  <c r="J19" i="5"/>
  <c r="T18" i="5"/>
  <c r="S18" i="5"/>
  <c r="O18" i="5"/>
  <c r="K18" i="5"/>
  <c r="J18" i="5"/>
  <c r="T17" i="5"/>
  <c r="S17" i="5"/>
  <c r="O17" i="5"/>
  <c r="K17" i="5"/>
  <c r="J17" i="5"/>
  <c r="T16" i="5"/>
  <c r="O16" i="5"/>
  <c r="S16" i="5" s="1"/>
  <c r="K16" i="5"/>
  <c r="J16" i="5"/>
  <c r="T15" i="5"/>
  <c r="O15" i="5"/>
  <c r="S15" i="5" s="1"/>
  <c r="K15" i="5"/>
  <c r="J15" i="5"/>
  <c r="T14" i="5"/>
  <c r="O14" i="5"/>
  <c r="S14" i="5" s="1"/>
  <c r="K14" i="5"/>
  <c r="J14" i="5"/>
  <c r="T13" i="5"/>
  <c r="S13" i="5"/>
  <c r="O13" i="5"/>
  <c r="K13" i="5"/>
  <c r="J13" i="5"/>
  <c r="T12" i="5"/>
  <c r="O12" i="5"/>
  <c r="S12" i="5" s="1"/>
  <c r="K12" i="5"/>
  <c r="J12" i="5"/>
  <c r="T11" i="5"/>
  <c r="S11" i="5"/>
  <c r="O11" i="5"/>
  <c r="K11" i="5"/>
  <c r="J11" i="5"/>
  <c r="T10" i="5"/>
  <c r="S10" i="5"/>
  <c r="O10" i="5"/>
  <c r="K10" i="5"/>
  <c r="J10" i="5"/>
  <c r="T9" i="5"/>
  <c r="S9" i="5"/>
  <c r="O9" i="5"/>
  <c r="K9" i="5"/>
  <c r="J9" i="5"/>
  <c r="T8" i="5"/>
  <c r="O8" i="5"/>
  <c r="S8" i="5" s="1"/>
  <c r="K8" i="5"/>
  <c r="J8" i="5"/>
  <c r="T7" i="5"/>
  <c r="O7" i="5"/>
  <c r="O41" i="5" s="1"/>
  <c r="K7" i="5"/>
  <c r="J7" i="5"/>
  <c r="J41" i="5" s="1"/>
  <c r="L73" i="4"/>
  <c r="K73" i="4"/>
  <c r="J73" i="4"/>
  <c r="I73" i="4"/>
  <c r="N73" i="4" s="1"/>
  <c r="H73" i="4"/>
  <c r="F73" i="4"/>
  <c r="E73" i="4"/>
  <c r="D73" i="4"/>
  <c r="C73" i="4"/>
  <c r="N72" i="4"/>
  <c r="M72" i="4"/>
  <c r="H72" i="4"/>
  <c r="G72" i="4"/>
  <c r="N71" i="4"/>
  <c r="M71" i="4"/>
  <c r="H71" i="4"/>
  <c r="G71" i="4"/>
  <c r="N70" i="4"/>
  <c r="M70" i="4"/>
  <c r="H70" i="4"/>
  <c r="G70" i="4"/>
  <c r="N69" i="4"/>
  <c r="M69" i="4"/>
  <c r="H69" i="4"/>
  <c r="G69" i="4"/>
  <c r="N68" i="4"/>
  <c r="M68" i="4"/>
  <c r="H68" i="4"/>
  <c r="G68" i="4"/>
  <c r="N67" i="4"/>
  <c r="M67" i="4"/>
  <c r="H67" i="4"/>
  <c r="G67" i="4"/>
  <c r="N66" i="4"/>
  <c r="M66" i="4"/>
  <c r="H66" i="4"/>
  <c r="G66" i="4"/>
  <c r="N65" i="4"/>
  <c r="M65" i="4"/>
  <c r="H65" i="4"/>
  <c r="G65" i="4"/>
  <c r="N64" i="4"/>
  <c r="M64" i="4"/>
  <c r="H64" i="4"/>
  <c r="G64" i="4"/>
  <c r="N63" i="4"/>
  <c r="M63" i="4"/>
  <c r="H63" i="4"/>
  <c r="G63" i="4"/>
  <c r="N62" i="4"/>
  <c r="M62" i="4"/>
  <c r="H62" i="4"/>
  <c r="G62" i="4"/>
  <c r="N61" i="4"/>
  <c r="M61" i="4"/>
  <c r="H61" i="4"/>
  <c r="G61" i="4"/>
  <c r="N60" i="4"/>
  <c r="M60" i="4"/>
  <c r="H60" i="4"/>
  <c r="G60" i="4"/>
  <c r="N59" i="4"/>
  <c r="M59" i="4"/>
  <c r="H59" i="4"/>
  <c r="G59" i="4"/>
  <c r="N58" i="4"/>
  <c r="M58" i="4"/>
  <c r="H58" i="4"/>
  <c r="G58" i="4"/>
  <c r="N57" i="4"/>
  <c r="M57" i="4"/>
  <c r="H57" i="4"/>
  <c r="G57" i="4"/>
  <c r="N56" i="4"/>
  <c r="M56" i="4"/>
  <c r="H56" i="4"/>
  <c r="G56" i="4"/>
  <c r="N55" i="4"/>
  <c r="M55" i="4"/>
  <c r="H55" i="4"/>
  <c r="G55" i="4"/>
  <c r="N54" i="4"/>
  <c r="M54" i="4"/>
  <c r="H54" i="4"/>
  <c r="G54" i="4"/>
  <c r="N53" i="4"/>
  <c r="M53" i="4"/>
  <c r="H53" i="4"/>
  <c r="G53" i="4"/>
  <c r="N52" i="4"/>
  <c r="M52" i="4"/>
  <c r="M73" i="4" s="1"/>
  <c r="H52" i="4"/>
  <c r="G52" i="4"/>
  <c r="G73" i="4" s="1"/>
  <c r="N46" i="4"/>
  <c r="M46" i="4"/>
  <c r="H46" i="4"/>
  <c r="G46" i="4"/>
  <c r="L45" i="4"/>
  <c r="L47" i="4" s="1"/>
  <c r="K45" i="4"/>
  <c r="N45" i="4" s="1"/>
  <c r="J45" i="4"/>
  <c r="J47" i="4" s="1"/>
  <c r="I45" i="4"/>
  <c r="I47" i="4" s="1"/>
  <c r="H45" i="4"/>
  <c r="F45" i="4"/>
  <c r="F47" i="4" s="1"/>
  <c r="E45" i="4"/>
  <c r="E47" i="4" s="1"/>
  <c r="H47" i="4" s="1"/>
  <c r="D45" i="4"/>
  <c r="D47" i="4" s="1"/>
  <c r="C45" i="4"/>
  <c r="C47" i="4" s="1"/>
  <c r="N44" i="4"/>
  <c r="M44" i="4"/>
  <c r="H44" i="4"/>
  <c r="G44" i="4"/>
  <c r="N43" i="4"/>
  <c r="M43" i="4"/>
  <c r="H43" i="4"/>
  <c r="G43" i="4"/>
  <c r="N42" i="4"/>
  <c r="M42" i="4"/>
  <c r="H42" i="4"/>
  <c r="G42" i="4"/>
  <c r="N41" i="4"/>
  <c r="M41" i="4"/>
  <c r="H41" i="4"/>
  <c r="G41" i="4"/>
  <c r="N40" i="4"/>
  <c r="M40" i="4"/>
  <c r="G40" i="4"/>
  <c r="N39" i="4"/>
  <c r="M39" i="4"/>
  <c r="H39" i="4"/>
  <c r="G39" i="4"/>
  <c r="N38" i="4"/>
  <c r="M38" i="4"/>
  <c r="G38" i="4"/>
  <c r="N37" i="4"/>
  <c r="M37" i="4"/>
  <c r="H37" i="4"/>
  <c r="G37" i="4"/>
  <c r="N36" i="4"/>
  <c r="M36" i="4"/>
  <c r="G36" i="4"/>
  <c r="N35" i="4"/>
  <c r="M35" i="4"/>
  <c r="H35" i="4"/>
  <c r="G35" i="4"/>
  <c r="N34" i="4"/>
  <c r="M34" i="4"/>
  <c r="H34" i="4"/>
  <c r="G34" i="4"/>
  <c r="N33" i="4"/>
  <c r="M33" i="4"/>
  <c r="H33" i="4"/>
  <c r="G33" i="4"/>
  <c r="N32" i="4"/>
  <c r="M32" i="4"/>
  <c r="H32" i="4"/>
  <c r="G32" i="4"/>
  <c r="N31" i="4"/>
  <c r="M31" i="4"/>
  <c r="H31" i="4"/>
  <c r="G31" i="4"/>
  <c r="N30" i="4"/>
  <c r="M30" i="4"/>
  <c r="H30" i="4"/>
  <c r="G30" i="4"/>
  <c r="N29" i="4"/>
  <c r="M29" i="4"/>
  <c r="H29" i="4"/>
  <c r="G29" i="4"/>
  <c r="N28" i="4"/>
  <c r="M28" i="4"/>
  <c r="H28" i="4"/>
  <c r="G28" i="4"/>
  <c r="N27" i="4"/>
  <c r="M27" i="4"/>
  <c r="G27" i="4"/>
  <c r="N26" i="4"/>
  <c r="M26" i="4"/>
  <c r="G26" i="4"/>
  <c r="N25" i="4"/>
  <c r="M25" i="4"/>
  <c r="G25" i="4"/>
  <c r="N24" i="4"/>
  <c r="M24" i="4"/>
  <c r="H24" i="4"/>
  <c r="G24" i="4"/>
  <c r="N23" i="4"/>
  <c r="M23" i="4"/>
  <c r="G23" i="4"/>
  <c r="N22" i="4"/>
  <c r="M22" i="4"/>
  <c r="H22" i="4"/>
  <c r="G22" i="4"/>
  <c r="N21" i="4"/>
  <c r="M21" i="4"/>
  <c r="H21" i="4"/>
  <c r="G21" i="4"/>
  <c r="N20" i="4"/>
  <c r="M20" i="4"/>
  <c r="H20" i="4"/>
  <c r="G20" i="4"/>
  <c r="N19" i="4"/>
  <c r="M19" i="4"/>
  <c r="H19" i="4"/>
  <c r="G19" i="4"/>
  <c r="N18" i="4"/>
  <c r="M18" i="4"/>
  <c r="H18" i="4"/>
  <c r="G18" i="4"/>
  <c r="N17" i="4"/>
  <c r="M17" i="4"/>
  <c r="H17" i="4"/>
  <c r="G17" i="4"/>
  <c r="N16" i="4"/>
  <c r="M16" i="4"/>
  <c r="H16" i="4"/>
  <c r="G16" i="4"/>
  <c r="N15" i="4"/>
  <c r="M15" i="4"/>
  <c r="H15" i="4"/>
  <c r="G15" i="4"/>
  <c r="N14" i="4"/>
  <c r="M14" i="4"/>
  <c r="H14" i="4"/>
  <c r="G14" i="4"/>
  <c r="N13" i="4"/>
  <c r="M13" i="4"/>
  <c r="H13" i="4"/>
  <c r="G13" i="4"/>
  <c r="N12" i="4"/>
  <c r="M12" i="4"/>
  <c r="H12" i="4"/>
  <c r="G12" i="4"/>
  <c r="N11" i="4"/>
  <c r="M11" i="4"/>
  <c r="H11" i="4"/>
  <c r="G11" i="4"/>
  <c r="N10" i="4"/>
  <c r="M10" i="4"/>
  <c r="H10" i="4"/>
  <c r="G10" i="4"/>
  <c r="N9" i="4"/>
  <c r="M9" i="4"/>
  <c r="H9" i="4"/>
  <c r="G9" i="4"/>
  <c r="N8" i="4"/>
  <c r="M8" i="4"/>
  <c r="H8" i="4"/>
  <c r="G8" i="4"/>
  <c r="N7" i="4"/>
  <c r="M7" i="4"/>
  <c r="M45" i="4" s="1"/>
  <c r="M47" i="4" s="1"/>
  <c r="H7" i="4"/>
  <c r="G7" i="4"/>
  <c r="G45" i="4" s="1"/>
  <c r="G47" i="4" s="1"/>
  <c r="H20" i="3"/>
  <c r="G20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1" i="3"/>
  <c r="H22" i="3"/>
  <c r="H23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5" i="3"/>
  <c r="H6" i="3"/>
  <c r="F72" i="3"/>
  <c r="E72" i="3"/>
  <c r="D72" i="3"/>
  <c r="C72" i="3"/>
  <c r="H71" i="3"/>
  <c r="G71" i="3"/>
  <c r="H70" i="3"/>
  <c r="G70" i="3"/>
  <c r="H69" i="3"/>
  <c r="G69" i="3"/>
  <c r="H68" i="3"/>
  <c r="G68" i="3"/>
  <c r="H67" i="3"/>
  <c r="G67" i="3"/>
  <c r="H66" i="3"/>
  <c r="G66" i="3"/>
  <c r="H65" i="3"/>
  <c r="G65" i="3"/>
  <c r="H64" i="3"/>
  <c r="G64" i="3"/>
  <c r="H63" i="3"/>
  <c r="G63" i="3"/>
  <c r="H62" i="3"/>
  <c r="G62" i="3"/>
  <c r="H61" i="3"/>
  <c r="G61" i="3"/>
  <c r="H60" i="3"/>
  <c r="G60" i="3"/>
  <c r="H59" i="3"/>
  <c r="G59" i="3"/>
  <c r="H58" i="3"/>
  <c r="G58" i="3"/>
  <c r="H57" i="3"/>
  <c r="G57" i="3"/>
  <c r="H56" i="3"/>
  <c r="G56" i="3"/>
  <c r="H55" i="3"/>
  <c r="G55" i="3"/>
  <c r="H54" i="3"/>
  <c r="G54" i="3"/>
  <c r="H53" i="3"/>
  <c r="G53" i="3"/>
  <c r="H52" i="3"/>
  <c r="G52" i="3"/>
  <c r="H51" i="3"/>
  <c r="G51" i="3"/>
  <c r="G45" i="3"/>
  <c r="F44" i="3"/>
  <c r="F46" i="3" s="1"/>
  <c r="E44" i="3"/>
  <c r="D44" i="3"/>
  <c r="D46" i="3" s="1"/>
  <c r="C44" i="3"/>
  <c r="C46" i="3" s="1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E46" i="6" l="1"/>
  <c r="H46" i="6" s="1"/>
  <c r="S7" i="5"/>
  <c r="S41" i="5" s="1"/>
  <c r="K47" i="4"/>
  <c r="N47" i="4" s="1"/>
  <c r="G44" i="3"/>
  <c r="G46" i="3" s="1"/>
  <c r="G72" i="3"/>
  <c r="H44" i="3"/>
  <c r="H72" i="3"/>
  <c r="E46" i="3"/>
  <c r="H46" i="3" s="1"/>
  <c r="K7" i="2" l="1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6" i="2"/>
  <c r="I40" i="2"/>
  <c r="H40" i="2"/>
  <c r="G40" i="2"/>
  <c r="E40" i="2"/>
  <c r="D40" i="2"/>
  <c r="C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K40" i="2" l="1"/>
  <c r="F40" i="2"/>
  <c r="J40" i="2"/>
</calcChain>
</file>

<file path=xl/sharedStrings.xml><?xml version="1.0" encoding="utf-8"?>
<sst xmlns="http://schemas.openxmlformats.org/spreadsheetml/2006/main" count="390" uniqueCount="117">
  <si>
    <t>Name of Districts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</si>
  <si>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</si>
  <si>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</si>
  <si>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</si>
  <si>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</si>
  <si>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</si>
  <si>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</si>
  <si>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</si>
  <si>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</si>
  <si>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</si>
  <si>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</si>
  <si>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</si>
  <si>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</si>
  <si>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</si>
  <si>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</si>
  <si>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</si>
  <si>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</si>
  <si>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</si>
  <si>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</si>
  <si>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</si>
  <si>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</si>
  <si>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</si>
  <si>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</si>
  <si>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</si>
  <si>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</si>
  <si>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</si>
  <si>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</si>
  <si>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</si>
  <si>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</si>
  <si>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</si>
  <si>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</si>
  <si>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</si>
  <si>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</si>
  <si>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</si>
  <si>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</si>
  <si>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Pending</t>
  </si>
  <si>
    <t>Bank of Baroda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</si>
  <si>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</si>
  <si>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</si>
  <si>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</si>
  <si>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</si>
  <si>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</si>
  <si>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</si>
  <si>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</si>
  <si>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</si>
  <si>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</si>
  <si>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Indian Bank</t>
  </si>
  <si>
    <t>Other Banks</t>
  </si>
  <si>
    <t>Saurashtra Gramin Bank</t>
  </si>
  <si>
    <t>Target</t>
  </si>
  <si>
    <t>Sourse : Commissionerate, Cottage Inds. Gandhinagar</t>
  </si>
  <si>
    <t>Sr. No.</t>
  </si>
  <si>
    <t>Sanctioned</t>
  </si>
  <si>
    <t>TOTAL</t>
  </si>
  <si>
    <t>Baroda Gujarat Gramin Bank</t>
  </si>
  <si>
    <t>Sponsored Application</t>
  </si>
  <si>
    <t>Sponsored during the year</t>
  </si>
  <si>
    <t xml:space="preserve"> </t>
  </si>
  <si>
    <t>Target (2021-22)</t>
  </si>
  <si>
    <t>Axis</t>
  </si>
  <si>
    <t>HDFC</t>
  </si>
  <si>
    <t>ICICI</t>
  </si>
  <si>
    <t>IDBI</t>
  </si>
  <si>
    <t>YES</t>
  </si>
  <si>
    <t>Indusind</t>
  </si>
  <si>
    <t>SBI RRbs</t>
  </si>
  <si>
    <r>
      <t xml:space="preserve">% </t>
    </r>
    <r>
      <rPr>
        <b/>
        <sz val="10"/>
        <rFont val="Arial"/>
        <family val="2"/>
      </rPr>
      <t>Achievement</t>
    </r>
  </si>
  <si>
    <r>
      <t xml:space="preserve">% </t>
    </r>
    <r>
      <rPr>
        <b/>
        <sz val="11"/>
        <rFont val="Arial"/>
        <family val="2"/>
      </rPr>
      <t>Achievement</t>
    </r>
  </si>
  <si>
    <t>Gujarat Gramin Bank</t>
  </si>
  <si>
    <t>Punjab and Sind Bank</t>
  </si>
  <si>
    <t>DCCBs</t>
  </si>
  <si>
    <t>Axis Bank</t>
  </si>
  <si>
    <t>CSB Bank</t>
  </si>
  <si>
    <t>HDFC Bank</t>
  </si>
  <si>
    <t>Jammu and Kashmir Bank</t>
  </si>
  <si>
    <t>Karnataka Bank</t>
  </si>
  <si>
    <t>South Indian Bank</t>
  </si>
  <si>
    <t>Indian Post Payment Bank</t>
  </si>
  <si>
    <t>Federal Bank</t>
  </si>
  <si>
    <t>ICICI Bank</t>
  </si>
  <si>
    <t>IndusInd Bank</t>
  </si>
  <si>
    <t>Kotak Mahindra Bank</t>
  </si>
  <si>
    <t>Tamilnad Mercantile Bank</t>
  </si>
  <si>
    <t>City Union Bank</t>
  </si>
  <si>
    <t>Kutchh</t>
  </si>
  <si>
    <t>Applications</t>
  </si>
  <si>
    <t>IDFC Bank</t>
  </si>
  <si>
    <t>Total of Member Banks</t>
  </si>
  <si>
    <t>Other Banks
(Non-Member Banks of SLBC)</t>
  </si>
  <si>
    <t>Grand Total</t>
  </si>
  <si>
    <t>Annexure - 39</t>
  </si>
  <si>
    <t>Bandhan Bank</t>
  </si>
  <si>
    <t>DBS (e-LVB)</t>
  </si>
  <si>
    <t>DCB Bank</t>
  </si>
  <si>
    <t>Karur Vaishya Bank</t>
  </si>
  <si>
    <t>RBL Bank</t>
  </si>
  <si>
    <t>Ujjivan Small Finance Bank</t>
  </si>
  <si>
    <t xml:space="preserve">AU Small Finance Bank </t>
  </si>
  <si>
    <t>Vav-Tharad</t>
  </si>
  <si>
    <t>Amount           (Rs. in Lakhs)</t>
  </si>
  <si>
    <t>IDBI Bank</t>
  </si>
  <si>
    <t>Yes Bank</t>
  </si>
  <si>
    <t>GSCB</t>
  </si>
  <si>
    <t>Amt: In Rs. Lakh</t>
  </si>
  <si>
    <t>Districtwise Details of loan Applications Sponsored and Disposed under Vajpayee Bankable Yojana (VBY) as of Quarter ended June - 2026</t>
  </si>
  <si>
    <t>Performance of F.Y. 2025-26</t>
  </si>
  <si>
    <t>Performance of F.Y. 2026-27</t>
  </si>
  <si>
    <t>Pending as of 31.03.2025</t>
  </si>
  <si>
    <t>New From 01.04.2025 to 31.03.2026</t>
  </si>
  <si>
    <t xml:space="preserve">Of which total Sanctioned / Disbursed </t>
  </si>
  <si>
    <t>Recommanded</t>
  </si>
  <si>
    <t>Total Sponsored</t>
  </si>
  <si>
    <t>Out of Total Sponsored Applications</t>
  </si>
  <si>
    <t>Pending
(as of 31.03.2026)</t>
  </si>
  <si>
    <t>Pending
(as of 30.06.2026)</t>
  </si>
  <si>
    <t>Returned/ Rejected</t>
  </si>
  <si>
    <t>Amt: In Rs. Lakhs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</si>
</sst>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6"/>
      <name val="Arial Black"/>
      <family val="2"/>
    </font>
    <font>
      <sz val="15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1"/>
      <name val="Calibri"/>
      <family val="2"/>
      <scheme val="minor"/>
    </font>
    <font>
      <sz val="12"/>
      <name val="Arial"/>
      <family val="2"/>
    </font>
    <font>
      <sz val="28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right" vertical="center"/>
    </xf>
    <xf numFmtId="10" fontId="4" fillId="0" borderId="1" xfId="1" applyNumberFormat="1" applyFont="1" applyFill="1" applyBorder="1" applyAlignment="1">
      <alignment horizontal="right" vertical="center"/>
    </xf>
    <xf numFmtId="0" fontId="10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1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1" fillId="0" borderId="0" xfId="0" applyFont="1"/>
    <xf numFmtId="0" fontId="13" fillId="0" borderId="0" xfId="0" applyFont="1"/>
    <xf numFmtId="2" fontId="5" fillId="0" borderId="0" xfId="0" applyNumberFormat="1" applyFont="1"/>
    <xf numFmtId="0" fontId="6" fillId="0" borderId="1" xfId="0" applyFont="1" applyBorder="1" applyAlignment="1">
      <alignment horizontal="center" vertical="center" wrapText="1"/>
    </xf>
    <xf numFmtId="10" fontId="6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/>
    <xf numFmtId="1" fontId="12" fillId="0" borderId="1" xfId="0" applyNumberFormat="1" applyFont="1" applyBorder="1"/>
    <xf numFmtId="1" fontId="4" fillId="0" borderId="1" xfId="0" applyNumberFormat="1" applyFont="1" applyBorder="1"/>
    <xf numFmtId="0" fontId="5" fillId="2" borderId="0" xfId="0" applyFont="1" applyFill="1"/>
    <xf numFmtId="0" fontId="14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2" fontId="12" fillId="0" borderId="1" xfId="1" applyNumberFormat="1" applyFont="1" applyFill="1" applyBorder="1"/>
    <xf numFmtId="2" fontId="4" fillId="0" borderId="1" xfId="0" applyNumberFormat="1" applyFont="1" applyBorder="1"/>
    <xf numFmtId="2" fontId="6" fillId="0" borderId="1" xfId="1" applyNumberFormat="1" applyFont="1" applyFill="1" applyBorder="1" applyAlignment="1">
      <alignment horizontal="right" vertical="center"/>
    </xf>
    <xf numFmtId="0" fontId="12" fillId="0" borderId="0" xfId="0" applyFont="1"/>
    <xf numFmtId="0" fontId="10" fillId="0" borderId="0" xfId="0" applyFont="1"/>
    <xf numFmtId="0" fontId="6" fillId="0" borderId="4" xfId="0" applyFont="1" applyBorder="1" applyAlignment="1">
      <alignment vertical="center"/>
    </xf>
    <xf numFmtId="0" fontId="15" fillId="0" borderId="0" xfId="0" applyFont="1" applyAlignment="1">
      <alignment horizontal="right"/>
    </xf>
    <xf numFmtId="0" fontId="9" fillId="0" borderId="0" xfId="0" applyFont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2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0" fontId="10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H81"/>
  <sheetViews>
    <sheetView view="pageBreakPreview" zoomScaleSheetLayoutView="100" workbookViewId="0">
      <pane xSplit="2" ySplit="5" topLeftCell="C6" activePane="bottomRight" state="frozen"/>
      <selection activeCell="M6" sqref="M6:N6"/>
      <selection pane="topRight" activeCell="M6" sqref="M6:N6"/>
      <selection pane="bottomLeft" activeCell="M6" sqref="M6:N6"/>
      <selection pane="bottomRight" activeCell="D5" sqref="D5"/>
    </sheetView>
  </sheetViews>
  <sheetFormatPr defaultRowHeight="15" x14ac:dyDescent="0.25"/>
  <cols>
    <col min="1" max="1" width="6.28515625" style="1" customWidth="1"/>
    <col min="2" max="2" width="33.7109375" style="1" customWidth="1"/>
    <col min="3" max="3" width="11.5703125" style="1" customWidth="1"/>
    <col min="4" max="4" width="18.28515625" style="1" customWidth="1"/>
    <col min="5" max="5" width="14.140625" style="1" customWidth="1"/>
    <col min="6" max="7" width="11.7109375" style="1" customWidth="1"/>
    <col min="8" max="8" width="14.85546875" style="12" customWidth="1"/>
    <col min="9" max="16384" width="9.140625" style="1"/>
  </cols>
  <sheetData>
    <row r="1" spans="1:8" ht="42.75" x14ac:dyDescent="0.8">
      <c r="A1" s="32" t="s">
        <v>90</v>
      </c>
      <c r="B1" s="32"/>
      <c r="C1" s="32"/>
      <c r="D1" s="32"/>
      <c r="E1" s="32"/>
      <c r="F1" s="32"/>
      <c r="G1" s="32"/>
      <c r="H1" s="32"/>
    </row>
    <row r="2" spans="1:8" ht="40.5" customHeight="1" x14ac:dyDescent="0.25">
      <c r="A2" s="33" t="s">
        <v>104</v>
      </c>
      <c r="B2" s="33"/>
      <c r="C2" s="33"/>
      <c r="D2" s="33"/>
      <c r="E2" s="33"/>
      <c r="F2" s="33"/>
      <c r="G2" s="33"/>
      <c r="H2" s="33"/>
    </row>
    <row r="3" spans="1:8" ht="21" customHeight="1" x14ac:dyDescent="0.25">
      <c r="A3" s="25"/>
      <c r="B3" s="25"/>
      <c r="C3" s="25"/>
      <c r="D3" s="25"/>
      <c r="E3" s="25"/>
      <c r="F3" s="25"/>
      <c r="G3" s="44"/>
      <c r="H3" s="44"/>
    </row>
    <row r="4" spans="1:8" ht="18.75" customHeight="1" x14ac:dyDescent="0.25">
      <c r="A4" s="36" t="s">
        <v>51</v>
      </c>
      <c r="B4" s="34" t="s">
        <v>33</v>
      </c>
      <c r="C4" s="45" t="s">
        <v>49</v>
      </c>
      <c r="D4" s="46" t="s">
        <v>85</v>
      </c>
      <c r="E4" s="46"/>
      <c r="F4" s="46"/>
      <c r="G4" s="46"/>
      <c r="H4" s="47" t="s">
        <v>67</v>
      </c>
    </row>
    <row r="5" spans="1:8" ht="30" x14ac:dyDescent="0.25">
      <c r="A5" s="37"/>
      <c r="B5" s="35"/>
      <c r="C5" s="45"/>
      <c r="D5" s="13" t="s">
        <v>110</v>
      </c>
      <c r="E5" s="8" t="s">
        <v>52</v>
      </c>
      <c r="F5" s="4" t="s">
        <v>115</v>
      </c>
      <c r="G5" s="8" t="s">
        <v>35</v>
      </c>
      <c r="H5" s="47"/>
    </row>
    <row r="6" spans="1:8" ht="15.75" x14ac:dyDescent="0.25">
      <c r="A6" s="8">
        <v>1</v>
      </c>
      <c r="B6" s="9" t="s">
        <v>36</v>
      </c>
      <c r="C6" s="2">
        <v>5087</v>
      </c>
      <c r="D6" s="20">
        <v>13122</v>
      </c>
      <c r="E6" s="20">
        <v>886</v>
      </c>
      <c r="F6" s="20">
        <v>219</v>
      </c>
      <c r="G6" s="2">
        <f>D6-E6-F6</f>
        <v>12017</v>
      </c>
      <c r="H6" s="28">
        <f>(E6/C6)*100</f>
        <v>17.41694515431492</v>
      </c>
    </row>
    <row r="7" spans="1:8" ht="15.75" x14ac:dyDescent="0.25">
      <c r="A7" s="8">
        <v>2</v>
      </c>
      <c r="B7" s="9" t="s">
        <v>37</v>
      </c>
      <c r="C7" s="2">
        <v>1610</v>
      </c>
      <c r="D7" s="20">
        <v>2493</v>
      </c>
      <c r="E7" s="20">
        <v>357</v>
      </c>
      <c r="F7" s="20">
        <v>50</v>
      </c>
      <c r="G7" s="2">
        <f t="shared" ref="G7:G43" si="0">D7-E7-F7</f>
        <v>2086</v>
      </c>
      <c r="H7" s="28">
        <f t="shared" ref="H7:H46" si="1">(E7/C7)*100</f>
        <v>22.173913043478262</v>
      </c>
    </row>
    <row r="8" spans="1:8" ht="15.75" x14ac:dyDescent="0.25">
      <c r="A8" s="8">
        <v>3</v>
      </c>
      <c r="B8" s="9" t="s">
        <v>45</v>
      </c>
      <c r="C8" s="2">
        <v>183</v>
      </c>
      <c r="D8" s="20">
        <v>332</v>
      </c>
      <c r="E8" s="20">
        <v>15</v>
      </c>
      <c r="F8" s="20">
        <v>3</v>
      </c>
      <c r="G8" s="2">
        <f t="shared" si="0"/>
        <v>314</v>
      </c>
      <c r="H8" s="28">
        <f t="shared" si="1"/>
        <v>8.1967213114754092</v>
      </c>
    </row>
    <row r="9" spans="1:8" ht="15.75" x14ac:dyDescent="0.25">
      <c r="A9" s="8">
        <v>4</v>
      </c>
      <c r="B9" s="9" t="s">
        <v>44</v>
      </c>
      <c r="C9" s="2">
        <v>610</v>
      </c>
      <c r="D9" s="20">
        <v>801</v>
      </c>
      <c r="E9" s="20">
        <v>53</v>
      </c>
      <c r="F9" s="20">
        <v>11</v>
      </c>
      <c r="G9" s="2">
        <f t="shared" si="0"/>
        <v>737</v>
      </c>
      <c r="H9" s="28">
        <f t="shared" si="1"/>
        <v>8.6885245901639347</v>
      </c>
    </row>
    <row r="10" spans="1:8" ht="15.75" x14ac:dyDescent="0.25">
      <c r="A10" s="8">
        <v>5</v>
      </c>
      <c r="B10" s="9" t="s">
        <v>39</v>
      </c>
      <c r="C10" s="2">
        <v>976</v>
      </c>
      <c r="D10" s="20">
        <v>1217</v>
      </c>
      <c r="E10" s="20">
        <v>91</v>
      </c>
      <c r="F10" s="20">
        <v>36</v>
      </c>
      <c r="G10" s="2">
        <f t="shared" si="0"/>
        <v>1090</v>
      </c>
      <c r="H10" s="28">
        <f t="shared" si="1"/>
        <v>9.3237704918032787</v>
      </c>
    </row>
    <row r="11" spans="1:8" ht="15.75" x14ac:dyDescent="0.25">
      <c r="A11" s="8">
        <v>6</v>
      </c>
      <c r="B11" s="9" t="s">
        <v>46</v>
      </c>
      <c r="C11" s="2">
        <v>241</v>
      </c>
      <c r="D11" s="20">
        <v>373</v>
      </c>
      <c r="E11" s="20">
        <v>18</v>
      </c>
      <c r="F11" s="20">
        <v>3</v>
      </c>
      <c r="G11" s="2">
        <f t="shared" si="0"/>
        <v>352</v>
      </c>
      <c r="H11" s="28">
        <f t="shared" si="1"/>
        <v>7.4688796680497926</v>
      </c>
    </row>
    <row r="12" spans="1:8" ht="15.75" x14ac:dyDescent="0.25">
      <c r="A12" s="8">
        <v>7</v>
      </c>
      <c r="B12" s="9" t="s">
        <v>43</v>
      </c>
      <c r="C12" s="2">
        <v>367</v>
      </c>
      <c r="D12" s="20">
        <v>813</v>
      </c>
      <c r="E12" s="20">
        <v>93</v>
      </c>
      <c r="F12" s="20">
        <v>3</v>
      </c>
      <c r="G12" s="2">
        <f t="shared" si="0"/>
        <v>717</v>
      </c>
      <c r="H12" s="28">
        <f t="shared" si="1"/>
        <v>25.340599455040874</v>
      </c>
    </row>
    <row r="13" spans="1:8" ht="15.75" x14ac:dyDescent="0.25">
      <c r="A13" s="8">
        <v>8</v>
      </c>
      <c r="B13" s="9" t="s">
        <v>69</v>
      </c>
      <c r="C13" s="2">
        <v>14</v>
      </c>
      <c r="D13" s="20">
        <v>38</v>
      </c>
      <c r="E13" s="20">
        <v>3</v>
      </c>
      <c r="F13" s="20">
        <v>1</v>
      </c>
      <c r="G13" s="2">
        <f t="shared" si="0"/>
        <v>34</v>
      </c>
      <c r="H13" s="28">
        <f t="shared" si="1"/>
        <v>21.428571428571427</v>
      </c>
    </row>
    <row r="14" spans="1:8" ht="15.75" x14ac:dyDescent="0.25">
      <c r="A14" s="8">
        <v>9</v>
      </c>
      <c r="B14" s="9" t="s">
        <v>42</v>
      </c>
      <c r="C14" s="2">
        <v>666</v>
      </c>
      <c r="D14" s="20">
        <v>967</v>
      </c>
      <c r="E14" s="20">
        <v>63</v>
      </c>
      <c r="F14" s="20">
        <v>24</v>
      </c>
      <c r="G14" s="2">
        <f t="shared" si="0"/>
        <v>880</v>
      </c>
      <c r="H14" s="28">
        <f t="shared" si="1"/>
        <v>9.4594594594594597</v>
      </c>
    </row>
    <row r="15" spans="1:8" ht="15.75" x14ac:dyDescent="0.25">
      <c r="A15" s="8">
        <v>10</v>
      </c>
      <c r="B15" s="9" t="s">
        <v>38</v>
      </c>
      <c r="C15" s="2">
        <v>3935</v>
      </c>
      <c r="D15" s="20">
        <v>7012</v>
      </c>
      <c r="E15" s="20">
        <v>483</v>
      </c>
      <c r="F15" s="20">
        <v>239</v>
      </c>
      <c r="G15" s="2">
        <f t="shared" si="0"/>
        <v>6290</v>
      </c>
      <c r="H15" s="28">
        <f t="shared" si="1"/>
        <v>12.274459974587039</v>
      </c>
    </row>
    <row r="16" spans="1:8" ht="15.75" x14ac:dyDescent="0.25">
      <c r="A16" s="8">
        <v>11</v>
      </c>
      <c r="B16" s="9" t="s">
        <v>40</v>
      </c>
      <c r="C16" s="2">
        <v>342</v>
      </c>
      <c r="D16" s="20">
        <v>414</v>
      </c>
      <c r="E16" s="20">
        <v>60</v>
      </c>
      <c r="F16" s="20">
        <v>8</v>
      </c>
      <c r="G16" s="2">
        <f t="shared" si="0"/>
        <v>346</v>
      </c>
      <c r="H16" s="28">
        <f t="shared" si="1"/>
        <v>17.543859649122805</v>
      </c>
    </row>
    <row r="17" spans="1:8" ht="15.75" x14ac:dyDescent="0.25">
      <c r="A17" s="8">
        <v>12</v>
      </c>
      <c r="B17" s="9" t="s">
        <v>41</v>
      </c>
      <c r="C17" s="2">
        <v>1375</v>
      </c>
      <c r="D17" s="20">
        <v>3860</v>
      </c>
      <c r="E17" s="20">
        <v>707</v>
      </c>
      <c r="F17" s="20">
        <v>53</v>
      </c>
      <c r="G17" s="2">
        <f t="shared" si="0"/>
        <v>3100</v>
      </c>
      <c r="H17" s="28">
        <f t="shared" si="1"/>
        <v>51.418181818181822</v>
      </c>
    </row>
    <row r="18" spans="1:8" ht="15.75" x14ac:dyDescent="0.25">
      <c r="A18" s="8">
        <v>13</v>
      </c>
      <c r="B18" s="9" t="s">
        <v>68</v>
      </c>
      <c r="C18" s="2">
        <v>2279</v>
      </c>
      <c r="D18" s="20">
        <v>2490</v>
      </c>
      <c r="E18" s="20">
        <v>369</v>
      </c>
      <c r="F18" s="20">
        <v>91</v>
      </c>
      <c r="G18" s="2">
        <f t="shared" si="0"/>
        <v>2030</v>
      </c>
      <c r="H18" s="28">
        <f t="shared" si="1"/>
        <v>16.191311978938131</v>
      </c>
    </row>
    <row r="19" spans="1:8" ht="15.75" x14ac:dyDescent="0.25">
      <c r="A19" s="8">
        <v>14</v>
      </c>
      <c r="B19" s="9" t="s">
        <v>70</v>
      </c>
      <c r="C19" s="2">
        <v>1528</v>
      </c>
      <c r="D19" s="20">
        <v>14527</v>
      </c>
      <c r="E19" s="20">
        <v>1095</v>
      </c>
      <c r="F19" s="20">
        <v>177</v>
      </c>
      <c r="G19" s="2">
        <f t="shared" si="0"/>
        <v>13255</v>
      </c>
      <c r="H19" s="28">
        <f>(E19/C19)*100</f>
        <v>71.662303664921467</v>
      </c>
    </row>
    <row r="20" spans="1:8" ht="15.75" x14ac:dyDescent="0.25">
      <c r="A20" s="8">
        <v>15</v>
      </c>
      <c r="B20" s="9" t="s">
        <v>102</v>
      </c>
      <c r="C20" s="2">
        <v>72</v>
      </c>
      <c r="D20" s="20">
        <v>56</v>
      </c>
      <c r="E20" s="20">
        <v>9</v>
      </c>
      <c r="F20" s="20">
        <v>0</v>
      </c>
      <c r="G20" s="2">
        <f t="shared" si="0"/>
        <v>47</v>
      </c>
      <c r="H20" s="28">
        <f>(E20/C20)*100</f>
        <v>12.5</v>
      </c>
    </row>
    <row r="21" spans="1:8" ht="15.75" x14ac:dyDescent="0.25">
      <c r="A21" s="8">
        <v>16</v>
      </c>
      <c r="B21" s="9" t="s">
        <v>71</v>
      </c>
      <c r="C21" s="2">
        <v>122</v>
      </c>
      <c r="D21" s="20">
        <v>1235</v>
      </c>
      <c r="E21" s="20">
        <v>66</v>
      </c>
      <c r="F21" s="20">
        <v>2</v>
      </c>
      <c r="G21" s="2">
        <f t="shared" si="0"/>
        <v>1167</v>
      </c>
      <c r="H21" s="28">
        <f t="shared" si="1"/>
        <v>54.098360655737707</v>
      </c>
    </row>
    <row r="22" spans="1:8" ht="15.75" x14ac:dyDescent="0.25">
      <c r="A22" s="8">
        <v>17</v>
      </c>
      <c r="B22" s="9" t="s">
        <v>91</v>
      </c>
      <c r="C22" s="2">
        <v>8</v>
      </c>
      <c r="D22" s="20">
        <v>1</v>
      </c>
      <c r="E22" s="20">
        <v>0</v>
      </c>
      <c r="F22" s="20">
        <v>0</v>
      </c>
      <c r="G22" s="2">
        <f t="shared" si="0"/>
        <v>1</v>
      </c>
      <c r="H22" s="28">
        <f t="shared" si="1"/>
        <v>0</v>
      </c>
    </row>
    <row r="23" spans="1:8" ht="15.75" x14ac:dyDescent="0.25">
      <c r="A23" s="8">
        <v>18</v>
      </c>
      <c r="B23" s="9" t="s">
        <v>83</v>
      </c>
      <c r="C23" s="2">
        <v>1</v>
      </c>
      <c r="D23" s="20">
        <v>1</v>
      </c>
      <c r="E23" s="20">
        <v>0</v>
      </c>
      <c r="F23" s="20">
        <v>0</v>
      </c>
      <c r="G23" s="2">
        <f t="shared" si="0"/>
        <v>1</v>
      </c>
      <c r="H23" s="28">
        <f t="shared" si="1"/>
        <v>0</v>
      </c>
    </row>
    <row r="24" spans="1:8" ht="15.75" x14ac:dyDescent="0.25">
      <c r="A24" s="8">
        <v>19</v>
      </c>
      <c r="B24" s="9" t="s">
        <v>72</v>
      </c>
      <c r="C24" s="2">
        <v>0</v>
      </c>
      <c r="D24" s="20">
        <v>6</v>
      </c>
      <c r="E24" s="20">
        <v>0</v>
      </c>
      <c r="F24" s="20">
        <v>0</v>
      </c>
      <c r="G24" s="2">
        <f t="shared" si="0"/>
        <v>6</v>
      </c>
      <c r="H24" s="28">
        <v>0</v>
      </c>
    </row>
    <row r="25" spans="1:8" ht="15.75" x14ac:dyDescent="0.25">
      <c r="A25" s="8">
        <v>20</v>
      </c>
      <c r="B25" s="9" t="s">
        <v>92</v>
      </c>
      <c r="C25" s="2">
        <v>1</v>
      </c>
      <c r="D25" s="20">
        <v>0</v>
      </c>
      <c r="E25" s="20">
        <v>0</v>
      </c>
      <c r="F25" s="20">
        <v>0</v>
      </c>
      <c r="G25" s="2">
        <f t="shared" si="0"/>
        <v>0</v>
      </c>
      <c r="H25" s="28">
        <f t="shared" si="1"/>
        <v>0</v>
      </c>
    </row>
    <row r="26" spans="1:8" ht="15.75" x14ac:dyDescent="0.25">
      <c r="A26" s="8">
        <v>21</v>
      </c>
      <c r="B26" s="9" t="s">
        <v>93</v>
      </c>
      <c r="C26" s="2">
        <v>1</v>
      </c>
      <c r="D26" s="20">
        <v>0</v>
      </c>
      <c r="E26" s="20">
        <v>0</v>
      </c>
      <c r="F26" s="20">
        <v>0</v>
      </c>
      <c r="G26" s="2">
        <f t="shared" si="0"/>
        <v>0</v>
      </c>
      <c r="H26" s="28">
        <f t="shared" si="1"/>
        <v>0</v>
      </c>
    </row>
    <row r="27" spans="1:8" ht="15.75" x14ac:dyDescent="0.25">
      <c r="A27" s="8">
        <v>22</v>
      </c>
      <c r="B27" s="9" t="s">
        <v>78</v>
      </c>
      <c r="C27" s="2">
        <v>16</v>
      </c>
      <c r="D27" s="20">
        <v>16</v>
      </c>
      <c r="E27" s="20">
        <v>0</v>
      </c>
      <c r="F27" s="20">
        <v>0</v>
      </c>
      <c r="G27" s="2">
        <f t="shared" si="0"/>
        <v>16</v>
      </c>
      <c r="H27" s="28">
        <f t="shared" si="1"/>
        <v>0</v>
      </c>
    </row>
    <row r="28" spans="1:8" ht="15.75" x14ac:dyDescent="0.25">
      <c r="A28" s="8">
        <v>23</v>
      </c>
      <c r="B28" s="9" t="s">
        <v>73</v>
      </c>
      <c r="C28" s="2">
        <v>1073</v>
      </c>
      <c r="D28" s="20">
        <v>6068</v>
      </c>
      <c r="E28" s="20">
        <v>1028</v>
      </c>
      <c r="F28" s="20">
        <v>14</v>
      </c>
      <c r="G28" s="2">
        <f t="shared" si="0"/>
        <v>5026</v>
      </c>
      <c r="H28" s="28">
        <f t="shared" si="1"/>
        <v>95.806150978564773</v>
      </c>
    </row>
    <row r="29" spans="1:8" ht="15.75" x14ac:dyDescent="0.25">
      <c r="A29" s="8">
        <v>24</v>
      </c>
      <c r="B29" s="9" t="s">
        <v>79</v>
      </c>
      <c r="C29" s="2">
        <v>154</v>
      </c>
      <c r="D29" s="20">
        <v>258</v>
      </c>
      <c r="E29" s="20">
        <v>25</v>
      </c>
      <c r="F29" s="20">
        <v>3</v>
      </c>
      <c r="G29" s="2">
        <f t="shared" si="0"/>
        <v>230</v>
      </c>
      <c r="H29" s="28">
        <f t="shared" si="1"/>
        <v>16.233766233766232</v>
      </c>
    </row>
    <row r="30" spans="1:8" ht="15.75" x14ac:dyDescent="0.25">
      <c r="A30" s="8">
        <v>25</v>
      </c>
      <c r="B30" s="9" t="s">
        <v>100</v>
      </c>
      <c r="C30" s="2">
        <v>181</v>
      </c>
      <c r="D30" s="20">
        <v>489</v>
      </c>
      <c r="E30" s="20">
        <v>109</v>
      </c>
      <c r="F30" s="20">
        <v>6</v>
      </c>
      <c r="G30" s="2">
        <f t="shared" si="0"/>
        <v>374</v>
      </c>
      <c r="H30" s="28">
        <f t="shared" si="1"/>
        <v>60.22099447513812</v>
      </c>
    </row>
    <row r="31" spans="1:8" ht="15.75" x14ac:dyDescent="0.25">
      <c r="A31" s="8">
        <v>26</v>
      </c>
      <c r="B31" s="9" t="s">
        <v>86</v>
      </c>
      <c r="C31" s="2">
        <v>971</v>
      </c>
      <c r="D31" s="20">
        <v>4084</v>
      </c>
      <c r="E31" s="20">
        <v>1559</v>
      </c>
      <c r="F31" s="20">
        <v>10</v>
      </c>
      <c r="G31" s="2">
        <f t="shared" si="0"/>
        <v>2515</v>
      </c>
      <c r="H31" s="28">
        <f t="shared" si="1"/>
        <v>160.55612770339854</v>
      </c>
    </row>
    <row r="32" spans="1:8" ht="15.75" x14ac:dyDescent="0.25">
      <c r="A32" s="8">
        <v>27</v>
      </c>
      <c r="B32" s="9" t="s">
        <v>80</v>
      </c>
      <c r="C32" s="2">
        <v>924</v>
      </c>
      <c r="D32" s="20">
        <v>5626</v>
      </c>
      <c r="E32" s="20">
        <v>1838</v>
      </c>
      <c r="F32" s="20">
        <v>14</v>
      </c>
      <c r="G32" s="2">
        <f t="shared" si="0"/>
        <v>3774</v>
      </c>
      <c r="H32" s="28">
        <f t="shared" si="1"/>
        <v>198.91774891774892</v>
      </c>
    </row>
    <row r="33" spans="1:8" ht="15.75" x14ac:dyDescent="0.25">
      <c r="A33" s="8">
        <v>28</v>
      </c>
      <c r="B33" s="9" t="s">
        <v>74</v>
      </c>
      <c r="C33" s="2">
        <v>12</v>
      </c>
      <c r="D33" s="20">
        <v>2</v>
      </c>
      <c r="E33" s="20">
        <v>0</v>
      </c>
      <c r="F33" s="20">
        <v>0</v>
      </c>
      <c r="G33" s="2">
        <f t="shared" si="0"/>
        <v>2</v>
      </c>
      <c r="H33" s="28">
        <f t="shared" si="1"/>
        <v>0</v>
      </c>
    </row>
    <row r="34" spans="1:8" ht="15.75" x14ac:dyDescent="0.25">
      <c r="A34" s="8">
        <v>29</v>
      </c>
      <c r="B34" s="9" t="s">
        <v>75</v>
      </c>
      <c r="C34" s="2">
        <v>3</v>
      </c>
      <c r="D34" s="20">
        <v>2</v>
      </c>
      <c r="E34" s="20">
        <v>0</v>
      </c>
      <c r="F34" s="20">
        <v>0</v>
      </c>
      <c r="G34" s="2">
        <f t="shared" si="0"/>
        <v>2</v>
      </c>
      <c r="H34" s="28">
        <f t="shared" si="1"/>
        <v>0</v>
      </c>
    </row>
    <row r="35" spans="1:8" ht="15.75" x14ac:dyDescent="0.25">
      <c r="A35" s="8">
        <v>30</v>
      </c>
      <c r="B35" s="9" t="s">
        <v>94</v>
      </c>
      <c r="C35" s="2">
        <v>1</v>
      </c>
      <c r="D35" s="20">
        <v>0</v>
      </c>
      <c r="E35" s="20">
        <v>0</v>
      </c>
      <c r="F35" s="20">
        <v>0</v>
      </c>
      <c r="G35" s="2">
        <f t="shared" si="0"/>
        <v>0</v>
      </c>
      <c r="H35" s="28">
        <f t="shared" si="1"/>
        <v>0</v>
      </c>
    </row>
    <row r="36" spans="1:8" ht="15.75" x14ac:dyDescent="0.25">
      <c r="A36" s="8">
        <v>31</v>
      </c>
      <c r="B36" s="9" t="s">
        <v>81</v>
      </c>
      <c r="C36" s="2">
        <v>953</v>
      </c>
      <c r="D36" s="20">
        <v>4033</v>
      </c>
      <c r="E36" s="20">
        <v>1538</v>
      </c>
      <c r="F36" s="20">
        <v>31</v>
      </c>
      <c r="G36" s="2">
        <f t="shared" si="0"/>
        <v>2464</v>
      </c>
      <c r="H36" s="28">
        <f t="shared" si="1"/>
        <v>161.38509968520464</v>
      </c>
    </row>
    <row r="37" spans="1:8" ht="15.75" x14ac:dyDescent="0.25">
      <c r="A37" s="8">
        <v>32</v>
      </c>
      <c r="B37" s="9" t="s">
        <v>95</v>
      </c>
      <c r="C37" s="2">
        <v>1</v>
      </c>
      <c r="D37" s="20">
        <v>1</v>
      </c>
      <c r="E37" s="20">
        <v>0</v>
      </c>
      <c r="F37" s="20">
        <v>0</v>
      </c>
      <c r="G37" s="2">
        <f t="shared" si="0"/>
        <v>1</v>
      </c>
      <c r="H37" s="28">
        <f t="shared" si="1"/>
        <v>0</v>
      </c>
    </row>
    <row r="38" spans="1:8" ht="15.75" x14ac:dyDescent="0.25">
      <c r="A38" s="8">
        <v>33</v>
      </c>
      <c r="B38" s="9" t="s">
        <v>76</v>
      </c>
      <c r="C38" s="2">
        <v>3</v>
      </c>
      <c r="D38" s="20">
        <v>1</v>
      </c>
      <c r="E38" s="20">
        <v>0</v>
      </c>
      <c r="F38" s="20">
        <v>0</v>
      </c>
      <c r="G38" s="2">
        <f t="shared" si="0"/>
        <v>1</v>
      </c>
      <c r="H38" s="28">
        <f t="shared" si="1"/>
        <v>0</v>
      </c>
    </row>
    <row r="39" spans="1:8" ht="15.75" x14ac:dyDescent="0.25">
      <c r="A39" s="8">
        <v>34</v>
      </c>
      <c r="B39" s="9" t="s">
        <v>82</v>
      </c>
      <c r="C39" s="2">
        <v>1</v>
      </c>
      <c r="D39" s="20">
        <v>9</v>
      </c>
      <c r="E39" s="20">
        <v>0</v>
      </c>
      <c r="F39" s="20">
        <v>0</v>
      </c>
      <c r="G39" s="2">
        <f t="shared" si="0"/>
        <v>9</v>
      </c>
      <c r="H39" s="28">
        <f t="shared" si="1"/>
        <v>0</v>
      </c>
    </row>
    <row r="40" spans="1:8" ht="15.75" x14ac:dyDescent="0.25">
      <c r="A40" s="8">
        <v>35</v>
      </c>
      <c r="B40" s="9" t="s">
        <v>101</v>
      </c>
      <c r="C40" s="2">
        <v>98</v>
      </c>
      <c r="D40" s="20">
        <v>118</v>
      </c>
      <c r="E40" s="20">
        <v>51</v>
      </c>
      <c r="F40" s="20">
        <v>0</v>
      </c>
      <c r="G40" s="2">
        <f t="shared" si="0"/>
        <v>67</v>
      </c>
      <c r="H40" s="28">
        <f t="shared" si="1"/>
        <v>52.040816326530617</v>
      </c>
    </row>
    <row r="41" spans="1:8" ht="15.75" x14ac:dyDescent="0.25">
      <c r="A41" s="8">
        <v>36</v>
      </c>
      <c r="B41" s="9" t="s">
        <v>97</v>
      </c>
      <c r="C41" s="2">
        <v>1729</v>
      </c>
      <c r="D41" s="20">
        <v>11029</v>
      </c>
      <c r="E41" s="20">
        <v>6713</v>
      </c>
      <c r="F41" s="20">
        <v>16</v>
      </c>
      <c r="G41" s="2">
        <f t="shared" si="0"/>
        <v>4300</v>
      </c>
      <c r="H41" s="28">
        <f t="shared" si="1"/>
        <v>388.25910931174093</v>
      </c>
    </row>
    <row r="42" spans="1:8" ht="15.75" x14ac:dyDescent="0.25">
      <c r="A42" s="8">
        <v>37</v>
      </c>
      <c r="B42" s="9" t="s">
        <v>96</v>
      </c>
      <c r="C42" s="2">
        <v>9</v>
      </c>
      <c r="D42" s="20">
        <v>1</v>
      </c>
      <c r="E42" s="20">
        <v>0</v>
      </c>
      <c r="F42" s="20">
        <v>0</v>
      </c>
      <c r="G42" s="2">
        <f t="shared" si="0"/>
        <v>1</v>
      </c>
      <c r="H42" s="28">
        <f t="shared" si="1"/>
        <v>0</v>
      </c>
    </row>
    <row r="43" spans="1:8" ht="15.75" x14ac:dyDescent="0.25">
      <c r="A43" s="8">
        <v>38</v>
      </c>
      <c r="B43" s="9" t="s">
        <v>77</v>
      </c>
      <c r="C43" s="2">
        <v>0</v>
      </c>
      <c r="D43" s="20">
        <v>1</v>
      </c>
      <c r="E43" s="20">
        <v>0</v>
      </c>
      <c r="F43" s="20">
        <v>0</v>
      </c>
      <c r="G43" s="2">
        <f t="shared" si="0"/>
        <v>1</v>
      </c>
      <c r="H43" s="28">
        <v>0</v>
      </c>
    </row>
    <row r="44" spans="1:8" ht="21" customHeight="1" x14ac:dyDescent="0.25">
      <c r="A44" s="46" t="s">
        <v>87</v>
      </c>
      <c r="B44" s="46"/>
      <c r="C44" s="2">
        <f>SUM(C6:C43)</f>
        <v>25547</v>
      </c>
      <c r="D44" s="2">
        <f>SUM(D6:D43)</f>
        <v>81496</v>
      </c>
      <c r="E44" s="2">
        <f>SUM(E6:E43)</f>
        <v>17229</v>
      </c>
      <c r="F44" s="2">
        <f>SUM(F6:F43)</f>
        <v>1014</v>
      </c>
      <c r="G44" s="2">
        <f>SUM(G6:G43)</f>
        <v>63253</v>
      </c>
      <c r="H44" s="28">
        <f t="shared" si="1"/>
        <v>67.440403961326183</v>
      </c>
    </row>
    <row r="45" spans="1:8" ht="33.75" customHeight="1" x14ac:dyDescent="0.25">
      <c r="A45" s="8">
        <v>39</v>
      </c>
      <c r="B45" s="21" t="s">
        <v>88</v>
      </c>
      <c r="C45" s="2">
        <v>1233</v>
      </c>
      <c r="D45" s="20">
        <v>7451</v>
      </c>
      <c r="E45" s="20">
        <v>846</v>
      </c>
      <c r="F45" s="20">
        <v>42</v>
      </c>
      <c r="G45" s="2">
        <f t="shared" ref="G45" si="2">D45-E45-F45</f>
        <v>6563</v>
      </c>
      <c r="H45" s="28">
        <f t="shared" si="1"/>
        <v>68.613138686131393</v>
      </c>
    </row>
    <row r="46" spans="1:8" ht="15.75" x14ac:dyDescent="0.25">
      <c r="A46" s="46" t="s">
        <v>89</v>
      </c>
      <c r="B46" s="46"/>
      <c r="C46" s="2">
        <f>SUM(C44:C45)</f>
        <v>26780</v>
      </c>
      <c r="D46" s="2">
        <f t="shared" ref="D46:G46" si="3">SUM(D44:D45)</f>
        <v>88947</v>
      </c>
      <c r="E46" s="2">
        <f t="shared" si="3"/>
        <v>18075</v>
      </c>
      <c r="F46" s="2">
        <f t="shared" si="3"/>
        <v>1056</v>
      </c>
      <c r="G46" s="2">
        <f t="shared" si="3"/>
        <v>69816</v>
      </c>
      <c r="H46" s="28">
        <f t="shared" si="1"/>
        <v>67.494398805078418</v>
      </c>
    </row>
    <row r="47" spans="1:8" x14ac:dyDescent="0.25">
      <c r="A47" s="10" t="s">
        <v>50</v>
      </c>
      <c r="B47" s="11"/>
      <c r="C47" s="11"/>
      <c r="D47" s="11"/>
      <c r="E47" s="11"/>
    </row>
    <row r="48" spans="1:8" ht="15" hidden="1" customHeight="1" x14ac:dyDescent="0.25"/>
    <row r="49" spans="1:8" ht="15.75" hidden="1" x14ac:dyDescent="0.25">
      <c r="A49" s="36" t="s">
        <v>51</v>
      </c>
      <c r="B49" s="46" t="s">
        <v>33</v>
      </c>
      <c r="C49" s="36" t="s">
        <v>58</v>
      </c>
      <c r="D49" s="38"/>
      <c r="E49" s="38"/>
      <c r="F49" s="38"/>
      <c r="G49" s="39"/>
      <c r="H49" s="40" t="s">
        <v>67</v>
      </c>
    </row>
    <row r="50" spans="1:8" ht="25.5" hidden="1" x14ac:dyDescent="0.25">
      <c r="A50" s="37"/>
      <c r="B50" s="46"/>
      <c r="C50" s="37"/>
      <c r="D50" s="7" t="s">
        <v>56</v>
      </c>
      <c r="E50" s="8" t="s">
        <v>52</v>
      </c>
      <c r="F50" s="8" t="s">
        <v>34</v>
      </c>
      <c r="G50" s="8" t="s">
        <v>35</v>
      </c>
      <c r="H50" s="41"/>
    </row>
    <row r="51" spans="1:8" ht="15.75" hidden="1" x14ac:dyDescent="0.25">
      <c r="A51" s="8">
        <v>1</v>
      </c>
      <c r="B51" s="9" t="s">
        <v>36</v>
      </c>
      <c r="C51" s="2">
        <v>9025</v>
      </c>
      <c r="D51" s="2">
        <v>11655</v>
      </c>
      <c r="E51" s="2">
        <v>1704</v>
      </c>
      <c r="F51" s="2">
        <v>938</v>
      </c>
      <c r="G51" s="2">
        <f t="shared" ref="G51:G71" si="4">D51-E51-F51</f>
        <v>9013</v>
      </c>
      <c r="H51" s="14">
        <f t="shared" ref="H51:H72" si="5">(E51/C51)</f>
        <v>0.18880886426592797</v>
      </c>
    </row>
    <row r="52" spans="1:8" ht="15.75" hidden="1" x14ac:dyDescent="0.25">
      <c r="A52" s="8">
        <v>2</v>
      </c>
      <c r="B52" s="9" t="s">
        <v>37</v>
      </c>
      <c r="C52" s="2">
        <v>2208</v>
      </c>
      <c r="D52" s="2">
        <v>2856</v>
      </c>
      <c r="E52" s="2">
        <v>533</v>
      </c>
      <c r="F52" s="2">
        <v>246</v>
      </c>
      <c r="G52" s="2">
        <f t="shared" si="4"/>
        <v>2077</v>
      </c>
      <c r="H52" s="14">
        <f t="shared" si="5"/>
        <v>0.24139492753623187</v>
      </c>
    </row>
    <row r="53" spans="1:8" ht="15.75" hidden="1" x14ac:dyDescent="0.25">
      <c r="A53" s="8">
        <v>3</v>
      </c>
      <c r="B53" s="9" t="s">
        <v>38</v>
      </c>
      <c r="C53" s="2">
        <v>6749</v>
      </c>
      <c r="D53" s="2">
        <v>4956</v>
      </c>
      <c r="E53" s="2">
        <v>410</v>
      </c>
      <c r="F53" s="2">
        <v>573</v>
      </c>
      <c r="G53" s="2">
        <f t="shared" si="4"/>
        <v>3973</v>
      </c>
      <c r="H53" s="14">
        <f t="shared" si="5"/>
        <v>6.074974070232627E-2</v>
      </c>
    </row>
    <row r="54" spans="1:8" ht="15.75" hidden="1" x14ac:dyDescent="0.25">
      <c r="A54" s="8">
        <v>4</v>
      </c>
      <c r="B54" s="9" t="s">
        <v>39</v>
      </c>
      <c r="C54" s="2">
        <v>1813</v>
      </c>
      <c r="D54" s="2">
        <v>1385</v>
      </c>
      <c r="E54" s="2">
        <v>219</v>
      </c>
      <c r="F54" s="2">
        <v>163</v>
      </c>
      <c r="G54" s="2">
        <f t="shared" si="4"/>
        <v>1003</v>
      </c>
      <c r="H54" s="14">
        <f t="shared" si="5"/>
        <v>0.12079426365140651</v>
      </c>
    </row>
    <row r="55" spans="1:8" ht="15.75" hidden="1" x14ac:dyDescent="0.25">
      <c r="A55" s="8">
        <v>5</v>
      </c>
      <c r="B55" s="9" t="s">
        <v>40</v>
      </c>
      <c r="C55" s="2">
        <v>527</v>
      </c>
      <c r="D55" s="2">
        <v>377</v>
      </c>
      <c r="E55" s="2">
        <v>49</v>
      </c>
      <c r="F55" s="2">
        <v>27</v>
      </c>
      <c r="G55" s="2">
        <f t="shared" si="4"/>
        <v>301</v>
      </c>
      <c r="H55" s="14">
        <f t="shared" si="5"/>
        <v>9.2979127134724851E-2</v>
      </c>
    </row>
    <row r="56" spans="1:8" ht="15.75" hidden="1" x14ac:dyDescent="0.25">
      <c r="A56" s="8">
        <v>6</v>
      </c>
      <c r="B56" s="9" t="s">
        <v>41</v>
      </c>
      <c r="C56" s="2">
        <v>1868</v>
      </c>
      <c r="D56" s="2">
        <v>3401</v>
      </c>
      <c r="E56" s="2">
        <v>796</v>
      </c>
      <c r="F56" s="2">
        <v>262</v>
      </c>
      <c r="G56" s="2">
        <f t="shared" si="4"/>
        <v>2343</v>
      </c>
      <c r="H56" s="14">
        <f t="shared" si="5"/>
        <v>0.42612419700214133</v>
      </c>
    </row>
    <row r="57" spans="1:8" ht="15.75" hidden="1" x14ac:dyDescent="0.25">
      <c r="A57" s="8">
        <v>7</v>
      </c>
      <c r="B57" s="9" t="s">
        <v>42</v>
      </c>
      <c r="C57" s="2">
        <v>1066</v>
      </c>
      <c r="D57" s="2">
        <v>924</v>
      </c>
      <c r="E57" s="2">
        <v>149</v>
      </c>
      <c r="F57" s="2">
        <v>82</v>
      </c>
      <c r="G57" s="2">
        <f t="shared" si="4"/>
        <v>693</v>
      </c>
      <c r="H57" s="14">
        <f t="shared" si="5"/>
        <v>0.13977485928705441</v>
      </c>
    </row>
    <row r="58" spans="1:8" ht="15.75" hidden="1" x14ac:dyDescent="0.25">
      <c r="A58" s="8">
        <v>8</v>
      </c>
      <c r="B58" s="9" t="s">
        <v>43</v>
      </c>
      <c r="C58" s="2">
        <v>516</v>
      </c>
      <c r="D58" s="2">
        <v>785</v>
      </c>
      <c r="E58" s="2">
        <v>137</v>
      </c>
      <c r="F58" s="2">
        <v>89</v>
      </c>
      <c r="G58" s="2">
        <f t="shared" si="4"/>
        <v>559</v>
      </c>
      <c r="H58" s="14">
        <f t="shared" si="5"/>
        <v>0.26550387596899228</v>
      </c>
    </row>
    <row r="59" spans="1:8" ht="15.75" hidden="1" x14ac:dyDescent="0.25">
      <c r="A59" s="8">
        <v>9</v>
      </c>
      <c r="B59" s="9" t="s">
        <v>44</v>
      </c>
      <c r="C59" s="2">
        <v>946</v>
      </c>
      <c r="D59" s="2">
        <v>1072</v>
      </c>
      <c r="E59" s="2">
        <v>224</v>
      </c>
      <c r="F59" s="2">
        <v>48</v>
      </c>
      <c r="G59" s="2">
        <f t="shared" si="4"/>
        <v>800</v>
      </c>
      <c r="H59" s="14">
        <f t="shared" si="5"/>
        <v>0.23678646934460887</v>
      </c>
    </row>
    <row r="60" spans="1:8" ht="15.75" hidden="1" x14ac:dyDescent="0.25">
      <c r="A60" s="8">
        <v>10</v>
      </c>
      <c r="B60" s="9" t="s">
        <v>45</v>
      </c>
      <c r="C60" s="2">
        <v>294</v>
      </c>
      <c r="D60" s="2">
        <v>239</v>
      </c>
      <c r="E60" s="2">
        <v>45</v>
      </c>
      <c r="F60" s="2">
        <v>16</v>
      </c>
      <c r="G60" s="2">
        <f t="shared" si="4"/>
        <v>178</v>
      </c>
      <c r="H60" s="14">
        <f t="shared" si="5"/>
        <v>0.15306122448979592</v>
      </c>
    </row>
    <row r="61" spans="1:8" ht="15.75" hidden="1" x14ac:dyDescent="0.25">
      <c r="A61" s="8">
        <v>11</v>
      </c>
      <c r="B61" s="9" t="s">
        <v>46</v>
      </c>
      <c r="C61" s="2">
        <v>498</v>
      </c>
      <c r="D61" s="2">
        <v>269</v>
      </c>
      <c r="E61" s="2">
        <v>42</v>
      </c>
      <c r="F61" s="2">
        <v>17</v>
      </c>
      <c r="G61" s="2">
        <f t="shared" si="4"/>
        <v>210</v>
      </c>
      <c r="H61" s="14">
        <f t="shared" si="5"/>
        <v>8.4337349397590355E-2</v>
      </c>
    </row>
    <row r="62" spans="1:8" ht="15.75" hidden="1" x14ac:dyDescent="0.25">
      <c r="A62" s="8">
        <v>12</v>
      </c>
      <c r="B62" s="9" t="s">
        <v>59</v>
      </c>
      <c r="C62" s="2">
        <v>406</v>
      </c>
      <c r="D62" s="2">
        <v>46</v>
      </c>
      <c r="E62" s="2">
        <v>2</v>
      </c>
      <c r="F62" s="2">
        <v>3</v>
      </c>
      <c r="G62" s="2">
        <f t="shared" si="4"/>
        <v>41</v>
      </c>
      <c r="H62" s="14">
        <f t="shared" si="5"/>
        <v>4.9261083743842365E-3</v>
      </c>
    </row>
    <row r="63" spans="1:8" ht="15.75" hidden="1" x14ac:dyDescent="0.25">
      <c r="A63" s="8">
        <v>13</v>
      </c>
      <c r="B63" s="9" t="s">
        <v>60</v>
      </c>
      <c r="C63" s="2">
        <v>751</v>
      </c>
      <c r="D63" s="2">
        <v>3303</v>
      </c>
      <c r="E63" s="2">
        <v>973</v>
      </c>
      <c r="F63" s="2">
        <v>8</v>
      </c>
      <c r="G63" s="2">
        <f t="shared" si="4"/>
        <v>2322</v>
      </c>
      <c r="H63" s="14">
        <f t="shared" si="5"/>
        <v>1.2956058588548602</v>
      </c>
    </row>
    <row r="64" spans="1:8" ht="15.75" hidden="1" x14ac:dyDescent="0.25">
      <c r="A64" s="8">
        <v>14</v>
      </c>
      <c r="B64" s="9" t="s">
        <v>61</v>
      </c>
      <c r="C64" s="2">
        <v>413</v>
      </c>
      <c r="D64" s="2">
        <v>24</v>
      </c>
      <c r="E64" s="2">
        <v>1</v>
      </c>
      <c r="F64" s="2">
        <v>0</v>
      </c>
      <c r="G64" s="2">
        <f t="shared" si="4"/>
        <v>23</v>
      </c>
      <c r="H64" s="14">
        <f t="shared" si="5"/>
        <v>2.4213075060532689E-3</v>
      </c>
    </row>
    <row r="65" spans="1:8" ht="15.75" hidden="1" x14ac:dyDescent="0.25">
      <c r="A65" s="8">
        <v>15</v>
      </c>
      <c r="B65" s="9" t="s">
        <v>62</v>
      </c>
      <c r="C65" s="2">
        <v>238</v>
      </c>
      <c r="D65" s="2">
        <v>476</v>
      </c>
      <c r="E65" s="2">
        <v>115</v>
      </c>
      <c r="F65" s="2">
        <v>11</v>
      </c>
      <c r="G65" s="2">
        <f t="shared" si="4"/>
        <v>350</v>
      </c>
      <c r="H65" s="14">
        <f t="shared" si="5"/>
        <v>0.48319327731092437</v>
      </c>
    </row>
    <row r="66" spans="1:8" ht="15.75" hidden="1" x14ac:dyDescent="0.25">
      <c r="A66" s="8">
        <v>16</v>
      </c>
      <c r="B66" s="9" t="s">
        <v>63</v>
      </c>
      <c r="C66" s="2">
        <v>227</v>
      </c>
      <c r="D66" s="2">
        <v>12</v>
      </c>
      <c r="E66" s="2">
        <v>0</v>
      </c>
      <c r="F66" s="2">
        <v>0</v>
      </c>
      <c r="G66" s="2">
        <f t="shared" si="4"/>
        <v>12</v>
      </c>
      <c r="H66" s="14">
        <f t="shared" si="5"/>
        <v>0</v>
      </c>
    </row>
    <row r="67" spans="1:8" ht="15.75" hidden="1" x14ac:dyDescent="0.25">
      <c r="A67" s="8">
        <v>17</v>
      </c>
      <c r="B67" s="9" t="s">
        <v>64</v>
      </c>
      <c r="C67" s="2">
        <v>192</v>
      </c>
      <c r="D67" s="2">
        <v>58</v>
      </c>
      <c r="E67" s="2">
        <v>27</v>
      </c>
      <c r="F67" s="2">
        <v>0</v>
      </c>
      <c r="G67" s="2">
        <f t="shared" si="4"/>
        <v>31</v>
      </c>
      <c r="H67" s="14">
        <f t="shared" si="5"/>
        <v>0.140625</v>
      </c>
    </row>
    <row r="68" spans="1:8" ht="15.75" hidden="1" x14ac:dyDescent="0.25">
      <c r="A68" s="8">
        <v>18</v>
      </c>
      <c r="B68" s="9" t="s">
        <v>54</v>
      </c>
      <c r="C68" s="2">
        <v>2436</v>
      </c>
      <c r="D68" s="2">
        <v>1409</v>
      </c>
      <c r="E68" s="2">
        <v>142</v>
      </c>
      <c r="F68" s="2">
        <v>168</v>
      </c>
      <c r="G68" s="2">
        <f t="shared" si="4"/>
        <v>1099</v>
      </c>
      <c r="H68" s="14">
        <f t="shared" si="5"/>
        <v>5.8292282430213463E-2</v>
      </c>
    </row>
    <row r="69" spans="1:8" ht="15.75" hidden="1" x14ac:dyDescent="0.25">
      <c r="A69" s="8">
        <v>19</v>
      </c>
      <c r="B69" s="9" t="s">
        <v>48</v>
      </c>
      <c r="C69" s="2">
        <v>1124</v>
      </c>
      <c r="D69" s="2">
        <v>448</v>
      </c>
      <c r="E69" s="2">
        <v>88</v>
      </c>
      <c r="F69" s="2">
        <v>75</v>
      </c>
      <c r="G69" s="2">
        <f t="shared" si="4"/>
        <v>285</v>
      </c>
      <c r="H69" s="14">
        <f t="shared" si="5"/>
        <v>7.8291814946619215E-2</v>
      </c>
    </row>
    <row r="70" spans="1:8" ht="15.75" hidden="1" x14ac:dyDescent="0.25">
      <c r="A70" s="8">
        <v>20</v>
      </c>
      <c r="B70" s="9" t="s">
        <v>65</v>
      </c>
      <c r="C70" s="2">
        <v>55</v>
      </c>
      <c r="D70" s="2">
        <v>6</v>
      </c>
      <c r="E70" s="2">
        <v>2</v>
      </c>
      <c r="F70" s="2">
        <v>0</v>
      </c>
      <c r="G70" s="2">
        <f t="shared" si="4"/>
        <v>4</v>
      </c>
      <c r="H70" s="14">
        <f t="shared" si="5"/>
        <v>3.6363636363636362E-2</v>
      </c>
    </row>
    <row r="71" spans="1:8" ht="15.75" hidden="1" x14ac:dyDescent="0.25">
      <c r="A71" s="8">
        <v>21</v>
      </c>
      <c r="B71" s="9" t="s">
        <v>47</v>
      </c>
      <c r="C71" s="2">
        <v>5448</v>
      </c>
      <c r="D71" s="2">
        <v>12571</v>
      </c>
      <c r="E71" s="2">
        <v>3608</v>
      </c>
      <c r="F71" s="2">
        <v>500</v>
      </c>
      <c r="G71" s="2">
        <f t="shared" si="4"/>
        <v>8463</v>
      </c>
      <c r="H71" s="14">
        <f t="shared" si="5"/>
        <v>0.66226138032305437</v>
      </c>
    </row>
    <row r="72" spans="1:8" ht="19.5" hidden="1" x14ac:dyDescent="0.4">
      <c r="A72" s="42" t="s">
        <v>53</v>
      </c>
      <c r="B72" s="43"/>
      <c r="C72" s="15">
        <f t="shared" ref="C72:G72" si="6">SUM(C51:C71)</f>
        <v>36800</v>
      </c>
      <c r="D72" s="15">
        <f t="shared" si="6"/>
        <v>46272</v>
      </c>
      <c r="E72" s="15">
        <f t="shared" si="6"/>
        <v>9266</v>
      </c>
      <c r="F72" s="15">
        <f t="shared" si="6"/>
        <v>3226</v>
      </c>
      <c r="G72" s="15">
        <f t="shared" si="6"/>
        <v>33780</v>
      </c>
      <c r="H72" s="3">
        <f t="shared" si="5"/>
        <v>0.25179347826086956</v>
      </c>
    </row>
    <row r="73" spans="1:8" hidden="1" x14ac:dyDescent="0.25">
      <c r="A73" s="10" t="s">
        <v>50</v>
      </c>
    </row>
    <row r="74" spans="1:8" hidden="1" x14ac:dyDescent="0.25"/>
    <row r="75" spans="1:8" hidden="1" x14ac:dyDescent="0.25"/>
    <row r="76" spans="1:8" hidden="1" x14ac:dyDescent="0.25"/>
    <row r="77" spans="1:8" hidden="1" x14ac:dyDescent="0.25"/>
    <row r="78" spans="1:8" hidden="1" x14ac:dyDescent="0.25"/>
    <row r="79" spans="1:8" hidden="1" x14ac:dyDescent="0.25"/>
    <row r="80" spans="1:8" hidden="1" x14ac:dyDescent="0.25"/>
    <row r="81" hidden="1" x14ac:dyDescent="0.25"/>
  </sheetData>
  <sortState xmlns:xlrd2="http://schemas.microsoft.com/office/spreadsheetml/2017/richdata2" ref="B6:B44">
    <sortCondition ref="B6:B50"/>
  </sortState>
  <mergeCells count="16">
    <mergeCell ref="A72:B72"/>
    <mergeCell ref="G3:H3"/>
    <mergeCell ref="C4:C5"/>
    <mergeCell ref="D4:G4"/>
    <mergeCell ref="H4:H5"/>
    <mergeCell ref="A4:A5"/>
    <mergeCell ref="A44:B44"/>
    <mergeCell ref="A46:B46"/>
    <mergeCell ref="A49:A50"/>
    <mergeCell ref="B49:B50"/>
    <mergeCell ref="A1:H1"/>
    <mergeCell ref="A2:H2"/>
    <mergeCell ref="B4:B5"/>
    <mergeCell ref="C49:C50"/>
    <mergeCell ref="D49:G49"/>
    <mergeCell ref="H49:H50"/>
  </mergeCells>
  <printOptions horizontalCentered="1" verticalCentered="1"/>
  <pageMargins left="0.78" right="0.35" top="0.78740157480314965" bottom="0.78740157480314965" header="0.31496062992125984" footer="0.31496062992125984"/>
  <pageSetup paperSize="9" scale="74" orientation="portrait" r:id="rId1"/>
  <rowBreaks count="1" manualBreakCount="1">
    <brk id="4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K41"/>
  <sheetViews>
    <sheetView tabSelected="1" view="pageBreakPreview" zoomScaleSheetLayoutView="100" workbookViewId="0">
      <pane xSplit="2" ySplit="5" topLeftCell="C18" activePane="bottomRight" state="frozen"/>
      <selection activeCell="B38" sqref="B38"/>
      <selection pane="topRight" activeCell="B38" sqref="B38"/>
      <selection pane="bottomLeft" activeCell="B38" sqref="B38"/>
      <selection pane="bottomRight" activeCell="I16" sqref="I16"/>
    </sheetView>
  </sheetViews>
  <sheetFormatPr defaultRowHeight="15" x14ac:dyDescent="0.25"/>
  <cols>
    <col min="1" max="1" width="7" style="1" customWidth="1"/>
    <col min="2" max="2" width="19.7109375" style="1" customWidth="1"/>
    <col min="3" max="3" width="11.5703125" style="19" customWidth="1"/>
    <col min="4" max="4" width="11.28515625" style="19" hidden="1" customWidth="1"/>
    <col min="5" max="5" width="1" style="19" hidden="1" customWidth="1"/>
    <col min="6" max="6" width="16.140625" style="19" customWidth="1"/>
    <col min="7" max="7" width="14" style="19" customWidth="1"/>
    <col min="8" max="8" width="0.85546875" style="1" hidden="1" customWidth="1"/>
    <col min="9" max="9" width="11.85546875" style="19" customWidth="1"/>
    <col min="10" max="10" width="12.7109375" style="1" customWidth="1"/>
    <col min="11" max="11" width="14.7109375" style="19" customWidth="1"/>
    <col min="12" max="16384" width="9.140625" style="1"/>
  </cols>
  <sheetData>
    <row r="1" spans="1:11" ht="42.75" x14ac:dyDescent="0.8">
      <c r="A1" s="32" t="s">
        <v>90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51" customHeight="1" x14ac:dyDescent="0.25">
      <c r="A2" s="33" t="s">
        <v>104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21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44" t="s">
        <v>116</v>
      </c>
      <c r="K3" s="44"/>
    </row>
    <row r="4" spans="1:11" ht="15.75" customHeight="1" x14ac:dyDescent="0.25">
      <c r="A4" s="49" t="s">
        <v>51</v>
      </c>
      <c r="B4" s="49" t="s">
        <v>0</v>
      </c>
      <c r="C4" s="49" t="s">
        <v>49</v>
      </c>
      <c r="D4" s="31" t="s">
        <v>55</v>
      </c>
      <c r="E4" s="31" t="s">
        <v>55</v>
      </c>
      <c r="F4" s="51" t="s">
        <v>85</v>
      </c>
      <c r="G4" s="38"/>
      <c r="H4" s="38"/>
      <c r="I4" s="38"/>
      <c r="J4" s="39"/>
      <c r="K4" s="49" t="s">
        <v>66</v>
      </c>
    </row>
    <row r="5" spans="1:11" ht="44.25" customHeight="1" x14ac:dyDescent="0.25">
      <c r="A5" s="50"/>
      <c r="B5" s="50"/>
      <c r="C5" s="50"/>
      <c r="D5" s="4" t="s">
        <v>107</v>
      </c>
      <c r="E5" s="4" t="s">
        <v>108</v>
      </c>
      <c r="F5" s="4" t="s">
        <v>110</v>
      </c>
      <c r="G5" s="24" t="s">
        <v>52</v>
      </c>
      <c r="H5" s="23" t="s">
        <v>99</v>
      </c>
      <c r="I5" s="4" t="s">
        <v>115</v>
      </c>
      <c r="J5" s="4" t="s">
        <v>35</v>
      </c>
      <c r="K5" s="50"/>
    </row>
    <row r="6" spans="1:11" x14ac:dyDescent="0.25">
      <c r="A6" s="5">
        <v>1</v>
      </c>
      <c r="B6" s="6" t="s">
        <v>1</v>
      </c>
      <c r="C6" s="6">
        <v>3256</v>
      </c>
      <c r="D6" s="6">
        <v>3048</v>
      </c>
      <c r="E6" s="6">
        <v>2363</v>
      </c>
      <c r="F6" s="6">
        <v>5411</v>
      </c>
      <c r="G6" s="6">
        <v>3412</v>
      </c>
      <c r="H6" s="17">
        <v>25547.649999999998</v>
      </c>
      <c r="I6" s="6">
        <v>68</v>
      </c>
      <c r="J6" s="6">
        <f>F6-I6-G6</f>
        <v>1931</v>
      </c>
      <c r="K6" s="26">
        <f>G6/C6*100</f>
        <v>104.7911547911548</v>
      </c>
    </row>
    <row r="7" spans="1:11" x14ac:dyDescent="0.25">
      <c r="A7" s="5">
        <v>2</v>
      </c>
      <c r="B7" s="6" t="s">
        <v>2</v>
      </c>
      <c r="C7" s="6">
        <v>680</v>
      </c>
      <c r="D7" s="6">
        <v>695</v>
      </c>
      <c r="E7" s="6">
        <v>239</v>
      </c>
      <c r="F7" s="6">
        <v>934</v>
      </c>
      <c r="G7" s="6">
        <v>172</v>
      </c>
      <c r="H7" s="17">
        <v>1297.5</v>
      </c>
      <c r="I7" s="6">
        <v>50</v>
      </c>
      <c r="J7" s="6">
        <f t="shared" ref="J7:J39" si="0">F7-I7-G7</f>
        <v>712</v>
      </c>
      <c r="K7" s="26">
        <f t="shared" ref="K7:K40" si="1">G7/C7*100</f>
        <v>25.294117647058822</v>
      </c>
    </row>
    <row r="8" spans="1:11" x14ac:dyDescent="0.25">
      <c r="A8" s="5">
        <v>3</v>
      </c>
      <c r="B8" s="6" t="s">
        <v>3</v>
      </c>
      <c r="C8" s="6">
        <v>903</v>
      </c>
      <c r="D8" s="6">
        <v>2167</v>
      </c>
      <c r="E8" s="6">
        <v>365</v>
      </c>
      <c r="F8" s="6">
        <v>2532</v>
      </c>
      <c r="G8" s="6">
        <v>690</v>
      </c>
      <c r="H8" s="17">
        <v>909.24</v>
      </c>
      <c r="I8" s="6">
        <v>1</v>
      </c>
      <c r="J8" s="6">
        <f t="shared" si="0"/>
        <v>1841</v>
      </c>
      <c r="K8" s="26">
        <f t="shared" si="1"/>
        <v>76.411960132890371</v>
      </c>
    </row>
    <row r="9" spans="1:11" x14ac:dyDescent="0.25">
      <c r="A9" s="5">
        <v>4</v>
      </c>
      <c r="B9" s="6" t="s">
        <v>4</v>
      </c>
      <c r="C9" s="6">
        <v>449</v>
      </c>
      <c r="D9" s="6">
        <v>6943</v>
      </c>
      <c r="E9" s="6">
        <v>137</v>
      </c>
      <c r="F9" s="6">
        <v>7080</v>
      </c>
      <c r="G9" s="6">
        <v>279</v>
      </c>
      <c r="H9" s="17">
        <v>687.61999999999989</v>
      </c>
      <c r="I9" s="6">
        <v>0</v>
      </c>
      <c r="J9" s="6">
        <f t="shared" si="0"/>
        <v>6801</v>
      </c>
      <c r="K9" s="26">
        <f t="shared" si="1"/>
        <v>62.138084632516701</v>
      </c>
    </row>
    <row r="10" spans="1:11" x14ac:dyDescent="0.25">
      <c r="A10" s="5">
        <v>5</v>
      </c>
      <c r="B10" s="6" t="s">
        <v>5</v>
      </c>
      <c r="C10" s="6">
        <v>998</v>
      </c>
      <c r="D10" s="6">
        <v>6881</v>
      </c>
      <c r="E10" s="6">
        <v>1459</v>
      </c>
      <c r="F10" s="6">
        <v>8340</v>
      </c>
      <c r="G10" s="6">
        <v>490</v>
      </c>
      <c r="H10" s="17">
        <v>2633.2299999999996</v>
      </c>
      <c r="I10" s="6">
        <v>72</v>
      </c>
      <c r="J10" s="6">
        <f t="shared" si="0"/>
        <v>7778</v>
      </c>
      <c r="K10" s="26">
        <f t="shared" si="1"/>
        <v>49.098196392785567</v>
      </c>
    </row>
    <row r="11" spans="1:11" x14ac:dyDescent="0.25">
      <c r="A11" s="5">
        <v>6</v>
      </c>
      <c r="B11" s="6" t="s">
        <v>6</v>
      </c>
      <c r="C11" s="6">
        <v>667</v>
      </c>
      <c r="D11" s="6">
        <v>1532</v>
      </c>
      <c r="E11" s="6">
        <v>471</v>
      </c>
      <c r="F11" s="6">
        <v>2003</v>
      </c>
      <c r="G11" s="6">
        <v>677</v>
      </c>
      <c r="H11" s="17">
        <v>5348.8099999999995</v>
      </c>
      <c r="I11" s="6">
        <v>35</v>
      </c>
      <c r="J11" s="6">
        <f t="shared" si="0"/>
        <v>1291</v>
      </c>
      <c r="K11" s="26">
        <f t="shared" si="1"/>
        <v>101.4992503748126</v>
      </c>
    </row>
    <row r="12" spans="1:11" x14ac:dyDescent="0.25">
      <c r="A12" s="5">
        <v>7</v>
      </c>
      <c r="B12" s="6" t="s">
        <v>7</v>
      </c>
      <c r="C12" s="6">
        <v>1048</v>
      </c>
      <c r="D12" s="6">
        <v>450</v>
      </c>
      <c r="E12" s="6">
        <v>328</v>
      </c>
      <c r="F12" s="6">
        <v>778</v>
      </c>
      <c r="G12" s="6">
        <v>332</v>
      </c>
      <c r="H12" s="17">
        <v>2543.6800000000003</v>
      </c>
      <c r="I12" s="6">
        <v>19</v>
      </c>
      <c r="J12" s="6">
        <f t="shared" si="0"/>
        <v>427</v>
      </c>
      <c r="K12" s="26">
        <f t="shared" si="1"/>
        <v>31.679389312977097</v>
      </c>
    </row>
    <row r="13" spans="1:11" x14ac:dyDescent="0.25">
      <c r="A13" s="5">
        <v>8</v>
      </c>
      <c r="B13" s="6" t="s">
        <v>8</v>
      </c>
      <c r="C13" s="6">
        <v>291</v>
      </c>
      <c r="D13" s="6">
        <v>207</v>
      </c>
      <c r="E13" s="6">
        <v>155</v>
      </c>
      <c r="F13" s="6">
        <v>362</v>
      </c>
      <c r="G13" s="6">
        <v>219</v>
      </c>
      <c r="H13" s="17">
        <v>1656.0500000000002</v>
      </c>
      <c r="I13" s="6">
        <v>0</v>
      </c>
      <c r="J13" s="6">
        <f t="shared" si="0"/>
        <v>143</v>
      </c>
      <c r="K13" s="26">
        <f t="shared" si="1"/>
        <v>75.257731958762889</v>
      </c>
    </row>
    <row r="14" spans="1:11" x14ac:dyDescent="0.25">
      <c r="A14" s="5">
        <v>9</v>
      </c>
      <c r="B14" s="6" t="s">
        <v>9</v>
      </c>
      <c r="C14" s="6">
        <v>458</v>
      </c>
      <c r="D14" s="6">
        <v>907</v>
      </c>
      <c r="E14" s="6">
        <v>61</v>
      </c>
      <c r="F14" s="6">
        <v>968</v>
      </c>
      <c r="G14" s="6">
        <v>133</v>
      </c>
      <c r="H14" s="17">
        <v>1040.67</v>
      </c>
      <c r="I14" s="6">
        <v>3</v>
      </c>
      <c r="J14" s="6">
        <f t="shared" si="0"/>
        <v>832</v>
      </c>
      <c r="K14" s="26">
        <f t="shared" si="1"/>
        <v>29.039301310043669</v>
      </c>
    </row>
    <row r="15" spans="1:11" x14ac:dyDescent="0.25">
      <c r="A15" s="5">
        <v>10</v>
      </c>
      <c r="B15" s="6" t="s">
        <v>10</v>
      </c>
      <c r="C15" s="6">
        <v>899</v>
      </c>
      <c r="D15" s="6">
        <v>1660</v>
      </c>
      <c r="E15" s="6">
        <v>219</v>
      </c>
      <c r="F15" s="6">
        <v>1879</v>
      </c>
      <c r="G15" s="6">
        <v>261</v>
      </c>
      <c r="H15" s="17">
        <v>2275.02</v>
      </c>
      <c r="I15" s="6">
        <v>268</v>
      </c>
      <c r="J15" s="6">
        <f t="shared" si="0"/>
        <v>1350</v>
      </c>
      <c r="K15" s="26">
        <f t="shared" si="1"/>
        <v>29.032258064516132</v>
      </c>
    </row>
    <row r="16" spans="1:11" x14ac:dyDescent="0.25">
      <c r="A16" s="5">
        <v>11</v>
      </c>
      <c r="B16" s="6" t="s">
        <v>11</v>
      </c>
      <c r="C16" s="6">
        <v>99</v>
      </c>
      <c r="D16" s="6">
        <v>375</v>
      </c>
      <c r="E16" s="6">
        <v>66</v>
      </c>
      <c r="F16" s="6">
        <v>441</v>
      </c>
      <c r="G16" s="6">
        <v>90</v>
      </c>
      <c r="H16" s="17">
        <v>311.72000000000003</v>
      </c>
      <c r="I16" s="6">
        <v>24</v>
      </c>
      <c r="J16" s="6">
        <f t="shared" si="0"/>
        <v>327</v>
      </c>
      <c r="K16" s="26">
        <f t="shared" si="1"/>
        <v>90.909090909090907</v>
      </c>
    </row>
    <row r="17" spans="1:11" x14ac:dyDescent="0.25">
      <c r="A17" s="5">
        <v>12</v>
      </c>
      <c r="B17" s="6" t="s">
        <v>12</v>
      </c>
      <c r="C17" s="6">
        <v>332</v>
      </c>
      <c r="D17" s="6">
        <v>484</v>
      </c>
      <c r="E17" s="6">
        <v>182</v>
      </c>
      <c r="F17" s="6">
        <v>666</v>
      </c>
      <c r="G17" s="6">
        <v>164</v>
      </c>
      <c r="H17" s="17">
        <v>1284.0899999999999</v>
      </c>
      <c r="I17" s="6">
        <v>9</v>
      </c>
      <c r="J17" s="6">
        <f t="shared" si="0"/>
        <v>493</v>
      </c>
      <c r="K17" s="26">
        <f t="shared" si="1"/>
        <v>49.397590361445779</v>
      </c>
    </row>
    <row r="18" spans="1:11" x14ac:dyDescent="0.25">
      <c r="A18" s="5">
        <v>13</v>
      </c>
      <c r="B18" s="6" t="s">
        <v>13</v>
      </c>
      <c r="C18" s="6">
        <v>623</v>
      </c>
      <c r="D18" s="6">
        <v>1820</v>
      </c>
      <c r="E18" s="6">
        <v>548</v>
      </c>
      <c r="F18" s="6">
        <v>2368</v>
      </c>
      <c r="G18" s="6">
        <v>385</v>
      </c>
      <c r="H18" s="17">
        <v>2671.3599999999997</v>
      </c>
      <c r="I18" s="6">
        <v>6</v>
      </c>
      <c r="J18" s="6">
        <f t="shared" si="0"/>
        <v>1977</v>
      </c>
      <c r="K18" s="26">
        <f t="shared" si="1"/>
        <v>61.797752808988761</v>
      </c>
    </row>
    <row r="19" spans="1:11" x14ac:dyDescent="0.25">
      <c r="A19" s="5">
        <v>14</v>
      </c>
      <c r="B19" s="6" t="s">
        <v>14</v>
      </c>
      <c r="C19" s="6">
        <v>551</v>
      </c>
      <c r="D19" s="6">
        <v>1340</v>
      </c>
      <c r="E19" s="6">
        <v>276</v>
      </c>
      <c r="F19" s="6">
        <v>1616</v>
      </c>
      <c r="G19" s="6">
        <v>272</v>
      </c>
      <c r="H19" s="17">
        <v>1547.5300000000002</v>
      </c>
      <c r="I19" s="6">
        <v>31</v>
      </c>
      <c r="J19" s="6">
        <f t="shared" si="0"/>
        <v>1313</v>
      </c>
      <c r="K19" s="26">
        <f t="shared" si="1"/>
        <v>49.364791288566245</v>
      </c>
    </row>
    <row r="20" spans="1:11" x14ac:dyDescent="0.25">
      <c r="A20" s="5">
        <v>15</v>
      </c>
      <c r="B20" s="6" t="s">
        <v>15</v>
      </c>
      <c r="C20" s="6">
        <v>629</v>
      </c>
      <c r="D20" s="6">
        <v>2218</v>
      </c>
      <c r="E20" s="6">
        <v>462</v>
      </c>
      <c r="F20" s="6">
        <v>2680</v>
      </c>
      <c r="G20" s="6">
        <v>384</v>
      </c>
      <c r="H20" s="17">
        <v>2452.1499999999996</v>
      </c>
      <c r="I20" s="6">
        <v>40</v>
      </c>
      <c r="J20" s="6">
        <f t="shared" si="0"/>
        <v>2256</v>
      </c>
      <c r="K20" s="26">
        <f t="shared" si="1"/>
        <v>61.049284578696337</v>
      </c>
    </row>
    <row r="21" spans="1:11" x14ac:dyDescent="0.25">
      <c r="A21" s="5">
        <v>16</v>
      </c>
      <c r="B21" s="6" t="s">
        <v>16</v>
      </c>
      <c r="C21" s="6">
        <v>698</v>
      </c>
      <c r="D21" s="6">
        <v>917</v>
      </c>
      <c r="E21" s="6">
        <v>239</v>
      </c>
      <c r="F21" s="6">
        <v>1156</v>
      </c>
      <c r="G21" s="6">
        <v>33</v>
      </c>
      <c r="H21" s="17">
        <v>196.64000000000001</v>
      </c>
      <c r="I21" s="6">
        <v>16</v>
      </c>
      <c r="J21" s="6">
        <f t="shared" si="0"/>
        <v>1107</v>
      </c>
      <c r="K21" s="26">
        <f t="shared" si="1"/>
        <v>4.7277936962750715</v>
      </c>
    </row>
    <row r="22" spans="1:11" x14ac:dyDescent="0.25">
      <c r="A22" s="5">
        <v>17</v>
      </c>
      <c r="B22" s="6" t="s">
        <v>17</v>
      </c>
      <c r="C22" s="6">
        <v>895</v>
      </c>
      <c r="D22" s="6">
        <v>777</v>
      </c>
      <c r="E22" s="6">
        <v>177</v>
      </c>
      <c r="F22" s="6">
        <v>954</v>
      </c>
      <c r="G22" s="6">
        <v>167</v>
      </c>
      <c r="H22" s="17">
        <v>1003.8</v>
      </c>
      <c r="I22" s="6">
        <v>12</v>
      </c>
      <c r="J22" s="6">
        <f t="shared" si="0"/>
        <v>775</v>
      </c>
      <c r="K22" s="26">
        <f t="shared" si="1"/>
        <v>18.659217877094971</v>
      </c>
    </row>
    <row r="23" spans="1:11" x14ac:dyDescent="0.25">
      <c r="A23" s="5">
        <v>18</v>
      </c>
      <c r="B23" s="6" t="s">
        <v>84</v>
      </c>
      <c r="C23" s="6">
        <v>984</v>
      </c>
      <c r="D23" s="6">
        <v>1882</v>
      </c>
      <c r="E23" s="6">
        <v>629</v>
      </c>
      <c r="F23" s="6">
        <v>2511</v>
      </c>
      <c r="G23" s="6">
        <v>833</v>
      </c>
      <c r="H23" s="17">
        <v>7749.4100000000008</v>
      </c>
      <c r="I23" s="6">
        <v>3</v>
      </c>
      <c r="J23" s="6">
        <f t="shared" si="0"/>
        <v>1675</v>
      </c>
      <c r="K23" s="26">
        <f t="shared" si="1"/>
        <v>84.654471544715449</v>
      </c>
    </row>
    <row r="24" spans="1:11" x14ac:dyDescent="0.25">
      <c r="A24" s="5">
        <v>19</v>
      </c>
      <c r="B24" s="6" t="s">
        <v>18</v>
      </c>
      <c r="C24" s="6">
        <v>434</v>
      </c>
      <c r="D24" s="6">
        <v>4585</v>
      </c>
      <c r="E24" s="6">
        <v>208</v>
      </c>
      <c r="F24" s="6">
        <v>4793</v>
      </c>
      <c r="G24" s="6">
        <v>647</v>
      </c>
      <c r="H24" s="17">
        <v>4623.82</v>
      </c>
      <c r="I24" s="6">
        <v>0</v>
      </c>
      <c r="J24" s="6">
        <f t="shared" si="0"/>
        <v>4146</v>
      </c>
      <c r="K24" s="26">
        <f t="shared" si="1"/>
        <v>149.07834101382488</v>
      </c>
    </row>
    <row r="25" spans="1:11" x14ac:dyDescent="0.25">
      <c r="A25" s="5">
        <v>20</v>
      </c>
      <c r="B25" s="6" t="s">
        <v>19</v>
      </c>
      <c r="C25" s="6">
        <v>919</v>
      </c>
      <c r="D25" s="6">
        <v>1659</v>
      </c>
      <c r="E25" s="6">
        <v>1533</v>
      </c>
      <c r="F25" s="6">
        <v>3192</v>
      </c>
      <c r="G25" s="6">
        <v>798</v>
      </c>
      <c r="H25" s="17">
        <v>5276.63</v>
      </c>
      <c r="I25" s="6">
        <v>17</v>
      </c>
      <c r="J25" s="6">
        <f t="shared" si="0"/>
        <v>2377</v>
      </c>
      <c r="K25" s="26">
        <f t="shared" si="1"/>
        <v>86.833514689880303</v>
      </c>
    </row>
    <row r="26" spans="1:11" x14ac:dyDescent="0.25">
      <c r="A26" s="5">
        <v>21</v>
      </c>
      <c r="B26" s="6" t="s">
        <v>20</v>
      </c>
      <c r="C26" s="6">
        <v>429</v>
      </c>
      <c r="D26" s="6">
        <v>377</v>
      </c>
      <c r="E26" s="6">
        <v>213</v>
      </c>
      <c r="F26" s="6">
        <v>590</v>
      </c>
      <c r="G26" s="6">
        <v>209</v>
      </c>
      <c r="H26" s="17">
        <v>1367.9700000000003</v>
      </c>
      <c r="I26" s="6">
        <v>8</v>
      </c>
      <c r="J26" s="6">
        <f t="shared" si="0"/>
        <v>373</v>
      </c>
      <c r="K26" s="26">
        <f t="shared" si="1"/>
        <v>48.717948717948715</v>
      </c>
    </row>
    <row r="27" spans="1:11" x14ac:dyDescent="0.25">
      <c r="A27" s="5">
        <v>22</v>
      </c>
      <c r="B27" s="6" t="s">
        <v>21</v>
      </c>
      <c r="C27" s="6">
        <v>246</v>
      </c>
      <c r="D27" s="6">
        <v>641</v>
      </c>
      <c r="E27" s="6">
        <v>66</v>
      </c>
      <c r="F27" s="6">
        <v>707</v>
      </c>
      <c r="G27" s="6">
        <v>108</v>
      </c>
      <c r="H27" s="17">
        <v>777.94999999999993</v>
      </c>
      <c r="I27" s="6">
        <v>2</v>
      </c>
      <c r="J27" s="6">
        <f t="shared" si="0"/>
        <v>597</v>
      </c>
      <c r="K27" s="26">
        <f t="shared" si="1"/>
        <v>43.902439024390247</v>
      </c>
    </row>
    <row r="28" spans="1:11" x14ac:dyDescent="0.25">
      <c r="A28" s="5">
        <v>23</v>
      </c>
      <c r="B28" s="6" t="s">
        <v>22</v>
      </c>
      <c r="C28" s="6">
        <v>566</v>
      </c>
      <c r="D28" s="6">
        <v>1074</v>
      </c>
      <c r="E28" s="6">
        <v>371</v>
      </c>
      <c r="F28" s="6">
        <v>1445</v>
      </c>
      <c r="G28" s="6">
        <v>524</v>
      </c>
      <c r="H28" s="17">
        <v>1310</v>
      </c>
      <c r="I28" s="6">
        <v>84</v>
      </c>
      <c r="J28" s="6">
        <f t="shared" si="0"/>
        <v>837</v>
      </c>
      <c r="K28" s="26">
        <f t="shared" si="1"/>
        <v>92.579505300353361</v>
      </c>
    </row>
    <row r="29" spans="1:11" x14ac:dyDescent="0.25">
      <c r="A29" s="5">
        <v>24</v>
      </c>
      <c r="B29" s="6" t="s">
        <v>23</v>
      </c>
      <c r="C29" s="6">
        <v>707</v>
      </c>
      <c r="D29" s="6">
        <v>1393</v>
      </c>
      <c r="E29" s="6">
        <v>169</v>
      </c>
      <c r="F29" s="6">
        <v>1562</v>
      </c>
      <c r="G29" s="6">
        <v>147</v>
      </c>
      <c r="H29" s="17">
        <v>1093.55</v>
      </c>
      <c r="I29" s="6">
        <v>0</v>
      </c>
      <c r="J29" s="6">
        <f t="shared" si="0"/>
        <v>1415</v>
      </c>
      <c r="K29" s="26">
        <f t="shared" si="1"/>
        <v>20.792079207920793</v>
      </c>
    </row>
    <row r="30" spans="1:11" x14ac:dyDescent="0.25">
      <c r="A30" s="5">
        <v>25</v>
      </c>
      <c r="B30" s="6" t="s">
        <v>24</v>
      </c>
      <c r="C30" s="6">
        <v>609</v>
      </c>
      <c r="D30" s="6">
        <v>1794</v>
      </c>
      <c r="E30" s="6">
        <v>738</v>
      </c>
      <c r="F30" s="6">
        <v>2532</v>
      </c>
      <c r="G30" s="6">
        <v>129</v>
      </c>
      <c r="H30" s="17">
        <v>392.30000000000007</v>
      </c>
      <c r="I30" s="6">
        <v>0</v>
      </c>
      <c r="J30" s="6">
        <f t="shared" si="0"/>
        <v>2403</v>
      </c>
      <c r="K30" s="26">
        <f t="shared" si="1"/>
        <v>21.182266009852217</v>
      </c>
    </row>
    <row r="31" spans="1:11" x14ac:dyDescent="0.25">
      <c r="A31" s="5">
        <v>26</v>
      </c>
      <c r="B31" s="6" t="s">
        <v>25</v>
      </c>
      <c r="C31" s="6">
        <v>264</v>
      </c>
      <c r="D31" s="6">
        <v>540</v>
      </c>
      <c r="E31" s="6">
        <v>123</v>
      </c>
      <c r="F31" s="6">
        <v>663</v>
      </c>
      <c r="G31" s="6">
        <v>85</v>
      </c>
      <c r="H31" s="17">
        <v>548.53</v>
      </c>
      <c r="I31" s="6">
        <v>1</v>
      </c>
      <c r="J31" s="6">
        <f t="shared" si="0"/>
        <v>577</v>
      </c>
      <c r="K31" s="26">
        <f t="shared" si="1"/>
        <v>32.196969696969695</v>
      </c>
    </row>
    <row r="32" spans="1:11" x14ac:dyDescent="0.25">
      <c r="A32" s="5">
        <v>27</v>
      </c>
      <c r="B32" s="6" t="s">
        <v>26</v>
      </c>
      <c r="C32" s="6">
        <v>1355</v>
      </c>
      <c r="D32" s="6">
        <v>2056</v>
      </c>
      <c r="E32" s="6">
        <v>1157</v>
      </c>
      <c r="F32" s="6">
        <v>3213</v>
      </c>
      <c r="G32" s="6">
        <v>911</v>
      </c>
      <c r="H32" s="17">
        <v>6798.07</v>
      </c>
      <c r="I32" s="6">
        <v>55</v>
      </c>
      <c r="J32" s="6">
        <f t="shared" si="0"/>
        <v>2247</v>
      </c>
      <c r="K32" s="26">
        <f t="shared" si="1"/>
        <v>67.232472324723247</v>
      </c>
    </row>
    <row r="33" spans="1:11" x14ac:dyDescent="0.25">
      <c r="A33" s="5">
        <v>28</v>
      </c>
      <c r="B33" s="6" t="s">
        <v>27</v>
      </c>
      <c r="C33" s="6">
        <v>639</v>
      </c>
      <c r="D33" s="6">
        <v>440</v>
      </c>
      <c r="E33" s="6">
        <v>275</v>
      </c>
      <c r="F33" s="6">
        <v>715</v>
      </c>
      <c r="G33" s="6">
        <v>295</v>
      </c>
      <c r="H33" s="17">
        <v>1424.1</v>
      </c>
      <c r="I33" s="6">
        <v>63</v>
      </c>
      <c r="J33" s="6">
        <f t="shared" si="0"/>
        <v>357</v>
      </c>
      <c r="K33" s="26">
        <f t="shared" si="1"/>
        <v>46.165884194053206</v>
      </c>
    </row>
    <row r="34" spans="1:11" x14ac:dyDescent="0.25">
      <c r="A34" s="5">
        <v>29</v>
      </c>
      <c r="B34" s="6" t="s">
        <v>28</v>
      </c>
      <c r="C34" s="6">
        <v>2570</v>
      </c>
      <c r="D34" s="6">
        <v>6833</v>
      </c>
      <c r="E34" s="6">
        <v>1882</v>
      </c>
      <c r="F34" s="6">
        <v>8715</v>
      </c>
      <c r="G34" s="6">
        <v>1844</v>
      </c>
      <c r="H34" s="17">
        <v>10494.26</v>
      </c>
      <c r="I34" s="6">
        <v>0</v>
      </c>
      <c r="J34" s="6">
        <f t="shared" si="0"/>
        <v>6871</v>
      </c>
      <c r="K34" s="26">
        <f t="shared" si="1"/>
        <v>71.750972762645915</v>
      </c>
    </row>
    <row r="35" spans="1:11" x14ac:dyDescent="0.25">
      <c r="A35" s="5">
        <v>30</v>
      </c>
      <c r="B35" s="6" t="s">
        <v>29</v>
      </c>
      <c r="C35" s="6">
        <v>719</v>
      </c>
      <c r="D35" s="6">
        <v>1143</v>
      </c>
      <c r="E35" s="6">
        <v>416</v>
      </c>
      <c r="F35" s="6">
        <v>1559</v>
      </c>
      <c r="G35" s="6">
        <v>305</v>
      </c>
      <c r="H35" s="17">
        <v>1937.19</v>
      </c>
      <c r="I35" s="6">
        <v>38</v>
      </c>
      <c r="J35" s="6">
        <f t="shared" si="0"/>
        <v>1216</v>
      </c>
      <c r="K35" s="26">
        <f t="shared" si="1"/>
        <v>42.420027816411682</v>
      </c>
    </row>
    <row r="36" spans="1:11" x14ac:dyDescent="0.25">
      <c r="A36" s="5">
        <v>31</v>
      </c>
      <c r="B36" s="6" t="s">
        <v>30</v>
      </c>
      <c r="C36" s="6">
        <v>337</v>
      </c>
      <c r="D36" s="6">
        <v>1131</v>
      </c>
      <c r="E36" s="6">
        <v>277</v>
      </c>
      <c r="F36" s="6">
        <v>1408</v>
      </c>
      <c r="G36" s="6">
        <v>268</v>
      </c>
      <c r="H36" s="17">
        <v>1868.78</v>
      </c>
      <c r="I36" s="6">
        <v>10</v>
      </c>
      <c r="J36" s="6">
        <f t="shared" si="0"/>
        <v>1130</v>
      </c>
      <c r="K36" s="26">
        <f t="shared" si="1"/>
        <v>79.525222551928792</v>
      </c>
    </row>
    <row r="37" spans="1:11" x14ac:dyDescent="0.25">
      <c r="A37" s="5">
        <v>32</v>
      </c>
      <c r="B37" s="6" t="s">
        <v>31</v>
      </c>
      <c r="C37" s="6">
        <v>1363</v>
      </c>
      <c r="D37" s="6">
        <v>2609</v>
      </c>
      <c r="E37" s="6">
        <v>1238</v>
      </c>
      <c r="F37" s="6">
        <v>3847</v>
      </c>
      <c r="G37" s="6">
        <v>1692</v>
      </c>
      <c r="H37" s="17">
        <v>10090.939999999999</v>
      </c>
      <c r="I37" s="6">
        <v>6</v>
      </c>
      <c r="J37" s="6">
        <f t="shared" si="0"/>
        <v>2149</v>
      </c>
      <c r="K37" s="26">
        <f t="shared" si="1"/>
        <v>124.13793103448276</v>
      </c>
    </row>
    <row r="38" spans="1:11" x14ac:dyDescent="0.25">
      <c r="A38" s="5">
        <v>33</v>
      </c>
      <c r="B38" s="6" t="s">
        <v>32</v>
      </c>
      <c r="C38" s="6">
        <v>721</v>
      </c>
      <c r="D38" s="6">
        <v>3779</v>
      </c>
      <c r="E38" s="6">
        <v>528</v>
      </c>
      <c r="F38" s="6">
        <v>4307</v>
      </c>
      <c r="G38" s="6">
        <v>892</v>
      </c>
      <c r="H38" s="17">
        <v>1832.9699999999998</v>
      </c>
      <c r="I38" s="6">
        <v>104</v>
      </c>
      <c r="J38" s="6">
        <f t="shared" si="0"/>
        <v>3311</v>
      </c>
      <c r="K38" s="26">
        <f t="shared" si="1"/>
        <v>123.71705963938973</v>
      </c>
    </row>
    <row r="39" spans="1:11" x14ac:dyDescent="0.25">
      <c r="A39" s="5">
        <v>34</v>
      </c>
      <c r="B39" s="6" t="s">
        <v>98</v>
      </c>
      <c r="C39" s="6">
        <v>442</v>
      </c>
      <c r="D39" s="6">
        <v>6422</v>
      </c>
      <c r="E39" s="6">
        <v>598</v>
      </c>
      <c r="F39" s="6">
        <v>7020</v>
      </c>
      <c r="G39" s="6">
        <v>228</v>
      </c>
      <c r="H39" s="17">
        <v>289.14999999999998</v>
      </c>
      <c r="I39" s="6">
        <v>11</v>
      </c>
      <c r="J39" s="6">
        <f t="shared" si="0"/>
        <v>6781</v>
      </c>
      <c r="K39" s="26">
        <f t="shared" si="1"/>
        <v>51.583710407239828</v>
      </c>
    </row>
    <row r="40" spans="1:11" ht="19.5" x14ac:dyDescent="0.4">
      <c r="A40" s="48" t="s">
        <v>53</v>
      </c>
      <c r="B40" s="48"/>
      <c r="C40" s="16">
        <f>SUM(C6:C39)</f>
        <v>26780</v>
      </c>
      <c r="D40" s="16">
        <f t="shared" ref="D40:J40" si="2">SUM(D6:D39)</f>
        <v>70779</v>
      </c>
      <c r="E40" s="16">
        <f t="shared" si="2"/>
        <v>18168</v>
      </c>
      <c r="F40" s="16">
        <f t="shared" si="2"/>
        <v>88947</v>
      </c>
      <c r="G40" s="16">
        <f t="shared" si="2"/>
        <v>18075</v>
      </c>
      <c r="H40" s="18">
        <f t="shared" si="2"/>
        <v>111282.37999999999</v>
      </c>
      <c r="I40" s="16">
        <f t="shared" si="2"/>
        <v>1056</v>
      </c>
      <c r="J40" s="16">
        <f t="shared" si="2"/>
        <v>69816</v>
      </c>
      <c r="K40" s="27">
        <f t="shared" si="1"/>
        <v>67.494398805078418</v>
      </c>
    </row>
    <row r="41" spans="1:11" x14ac:dyDescent="0.25">
      <c r="A41" s="11" t="s">
        <v>50</v>
      </c>
      <c r="B41" s="11"/>
      <c r="C41" s="11"/>
      <c r="D41" s="11"/>
      <c r="E41" s="29"/>
      <c r="F41" s="30" t="s">
        <v>57</v>
      </c>
      <c r="G41" s="1"/>
      <c r="I41" s="1"/>
      <c r="K41" s="1"/>
    </row>
  </sheetData>
  <mergeCells count="9">
    <mergeCell ref="A40:B40"/>
    <mergeCell ref="K4:K5"/>
    <mergeCell ref="J3:K3"/>
    <mergeCell ref="A2:K2"/>
    <mergeCell ref="A1:K1"/>
    <mergeCell ref="F4:J4"/>
    <mergeCell ref="C4:C5"/>
    <mergeCell ref="B4:B5"/>
    <mergeCell ref="A4:A5"/>
  </mergeCells>
  <printOptions horizontalCentered="1" verticalCentered="1"/>
  <pageMargins left="0.74" right="0.37" top="0.55118110236220474" bottom="0.59055118110236227" header="0.19685039370078741" footer="0.19685039370078741"/>
  <pageSetup paperSize="9" scale="8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069BD-3852-4F06-ADC2-BDD6E14570E2}">
  <sheetPr>
    <tabColor rgb="FF92D050"/>
    <pageSetUpPr fitToPage="1"/>
  </sheetPr>
  <dimension ref="A1:H81"/>
  <sheetViews>
    <sheetView view="pageBreakPreview" zoomScaleSheetLayoutView="100" workbookViewId="0">
      <pane xSplit="2" ySplit="5" topLeftCell="C6" activePane="bottomRight" state="frozen"/>
      <selection activeCell="M6" sqref="M6:N6"/>
      <selection pane="topRight" activeCell="M6" sqref="M6:N6"/>
      <selection pane="bottomLeft" activeCell="M6" sqref="M6:N6"/>
      <selection pane="bottomRight" activeCell="D4" sqref="D4:G5"/>
    </sheetView>
  </sheetViews>
  <sheetFormatPr defaultRowHeight="15" x14ac:dyDescent="0.25"/>
  <cols>
    <col min="1" max="1" width="6.28515625" style="1" customWidth="1"/>
    <col min="2" max="2" width="33.7109375" style="1" customWidth="1"/>
    <col min="3" max="3" width="14" style="1" customWidth="1"/>
    <col min="4" max="4" width="18.28515625" style="1" customWidth="1"/>
    <col min="5" max="5" width="14.140625" style="1" customWidth="1"/>
    <col min="6" max="7" width="11.7109375" style="1" customWidth="1"/>
    <col min="8" max="8" width="14.85546875" style="12" customWidth="1"/>
    <col min="9" max="16384" width="9.140625" style="1"/>
  </cols>
  <sheetData>
    <row r="1" spans="1:8" ht="24.75" x14ac:dyDescent="0.5">
      <c r="A1" s="52" t="s">
        <v>90</v>
      </c>
      <c r="B1" s="52"/>
      <c r="C1" s="52"/>
      <c r="D1" s="52"/>
      <c r="E1" s="52"/>
      <c r="F1" s="52"/>
      <c r="G1" s="52"/>
      <c r="H1" s="52"/>
    </row>
    <row r="2" spans="1:8" ht="40.5" customHeight="1" x14ac:dyDescent="0.25">
      <c r="A2" s="33" t="s">
        <v>104</v>
      </c>
      <c r="B2" s="33"/>
      <c r="C2" s="33"/>
      <c r="D2" s="33"/>
      <c r="E2" s="33"/>
      <c r="F2" s="33"/>
      <c r="G2" s="33"/>
      <c r="H2" s="33"/>
    </row>
    <row r="3" spans="1:8" ht="21" customHeight="1" x14ac:dyDescent="0.25">
      <c r="A3" s="25"/>
      <c r="B3" s="25"/>
      <c r="C3" s="25"/>
      <c r="D3" s="25"/>
      <c r="E3" s="25"/>
      <c r="F3" s="25"/>
      <c r="G3" s="44"/>
      <c r="H3" s="44"/>
    </row>
    <row r="4" spans="1:8" ht="18.75" customHeight="1" x14ac:dyDescent="0.25">
      <c r="A4" s="36" t="s">
        <v>51</v>
      </c>
      <c r="B4" s="34" t="s">
        <v>33</v>
      </c>
      <c r="C4" s="45" t="s">
        <v>49</v>
      </c>
      <c r="D4" s="46" t="s">
        <v>85</v>
      </c>
      <c r="E4" s="46"/>
      <c r="F4" s="46"/>
      <c r="G4" s="46"/>
      <c r="H4" s="47" t="s">
        <v>67</v>
      </c>
    </row>
    <row r="5" spans="1:8" ht="15.75" x14ac:dyDescent="0.25">
      <c r="A5" s="37"/>
      <c r="B5" s="35"/>
      <c r="C5" s="45"/>
      <c r="D5" s="13" t="s">
        <v>110</v>
      </c>
      <c r="E5" s="8" t="s">
        <v>52</v>
      </c>
      <c r="F5" s="8" t="s">
        <v>34</v>
      </c>
      <c r="G5" s="8" t="s">
        <v>35</v>
      </c>
      <c r="H5" s="47"/>
    </row>
    <row r="6" spans="1:8" ht="15.75" x14ac:dyDescent="0.25">
      <c r="A6" s="8">
        <v>1</v>
      </c>
      <c r="B6" s="9" t="s">
        <v>36</v>
      </c>
      <c r="C6" s="2">
        <v>5087</v>
      </c>
      <c r="D6" s="20">
        <v>13122</v>
      </c>
      <c r="E6" s="20">
        <v>886</v>
      </c>
      <c r="F6" s="20">
        <v>219</v>
      </c>
      <c r="G6" s="2">
        <f>D6-E6-F6</f>
        <v>12017</v>
      </c>
      <c r="H6" s="28">
        <f>(E6/C6)*100</f>
        <v>17.41694515431492</v>
      </c>
    </row>
    <row r="7" spans="1:8" ht="15.75" x14ac:dyDescent="0.25">
      <c r="A7" s="8">
        <v>2</v>
      </c>
      <c r="B7" s="9" t="s">
        <v>37</v>
      </c>
      <c r="C7" s="2">
        <v>1610</v>
      </c>
      <c r="D7" s="20">
        <v>2493</v>
      </c>
      <c r="E7" s="20">
        <v>357</v>
      </c>
      <c r="F7" s="20">
        <v>50</v>
      </c>
      <c r="G7" s="2">
        <f t="shared" ref="G7:G43" si="0">D7-E7-F7</f>
        <v>2086</v>
      </c>
      <c r="H7" s="28">
        <f t="shared" ref="H7:H46" si="1">(E7/C7)*100</f>
        <v>22.173913043478262</v>
      </c>
    </row>
    <row r="8" spans="1:8" ht="15.75" x14ac:dyDescent="0.25">
      <c r="A8" s="8">
        <v>3</v>
      </c>
      <c r="B8" s="9" t="s">
        <v>45</v>
      </c>
      <c r="C8" s="2">
        <v>183</v>
      </c>
      <c r="D8" s="20">
        <v>332</v>
      </c>
      <c r="E8" s="20">
        <v>15</v>
      </c>
      <c r="F8" s="20">
        <v>3</v>
      </c>
      <c r="G8" s="2">
        <f t="shared" si="0"/>
        <v>314</v>
      </c>
      <c r="H8" s="28">
        <f t="shared" si="1"/>
        <v>8.1967213114754092</v>
      </c>
    </row>
    <row r="9" spans="1:8" ht="15.75" x14ac:dyDescent="0.25">
      <c r="A9" s="8">
        <v>4</v>
      </c>
      <c r="B9" s="9" t="s">
        <v>44</v>
      </c>
      <c r="C9" s="2">
        <v>610</v>
      </c>
      <c r="D9" s="20">
        <v>801</v>
      </c>
      <c r="E9" s="20">
        <v>53</v>
      </c>
      <c r="F9" s="20">
        <v>11</v>
      </c>
      <c r="G9" s="2">
        <f t="shared" si="0"/>
        <v>737</v>
      </c>
      <c r="H9" s="28">
        <f t="shared" si="1"/>
        <v>8.6885245901639347</v>
      </c>
    </row>
    <row r="10" spans="1:8" ht="15.75" x14ac:dyDescent="0.25">
      <c r="A10" s="8">
        <v>5</v>
      </c>
      <c r="B10" s="9" t="s">
        <v>39</v>
      </c>
      <c r="C10" s="2">
        <v>976</v>
      </c>
      <c r="D10" s="20">
        <v>1217</v>
      </c>
      <c r="E10" s="20">
        <v>91</v>
      </c>
      <c r="F10" s="20">
        <v>36</v>
      </c>
      <c r="G10" s="2">
        <f t="shared" si="0"/>
        <v>1090</v>
      </c>
      <c r="H10" s="28">
        <f t="shared" si="1"/>
        <v>9.3237704918032787</v>
      </c>
    </row>
    <row r="11" spans="1:8" ht="15.75" x14ac:dyDescent="0.25">
      <c r="A11" s="8">
        <v>6</v>
      </c>
      <c r="B11" s="9" t="s">
        <v>46</v>
      </c>
      <c r="C11" s="2">
        <v>241</v>
      </c>
      <c r="D11" s="20">
        <v>373</v>
      </c>
      <c r="E11" s="20">
        <v>18</v>
      </c>
      <c r="F11" s="20">
        <v>3</v>
      </c>
      <c r="G11" s="2">
        <f t="shared" si="0"/>
        <v>352</v>
      </c>
      <c r="H11" s="28">
        <f t="shared" si="1"/>
        <v>7.4688796680497926</v>
      </c>
    </row>
    <row r="12" spans="1:8" ht="15.75" x14ac:dyDescent="0.25">
      <c r="A12" s="8">
        <v>7</v>
      </c>
      <c r="B12" s="9" t="s">
        <v>43</v>
      </c>
      <c r="C12" s="2">
        <v>367</v>
      </c>
      <c r="D12" s="20">
        <v>813</v>
      </c>
      <c r="E12" s="20">
        <v>93</v>
      </c>
      <c r="F12" s="20">
        <v>3</v>
      </c>
      <c r="G12" s="2">
        <f t="shared" si="0"/>
        <v>717</v>
      </c>
      <c r="H12" s="28">
        <f t="shared" si="1"/>
        <v>25.340599455040874</v>
      </c>
    </row>
    <row r="13" spans="1:8" ht="15.75" x14ac:dyDescent="0.25">
      <c r="A13" s="8">
        <v>8</v>
      </c>
      <c r="B13" s="9" t="s">
        <v>69</v>
      </c>
      <c r="C13" s="2">
        <v>14</v>
      </c>
      <c r="D13" s="20">
        <v>38</v>
      </c>
      <c r="E13" s="20">
        <v>3</v>
      </c>
      <c r="F13" s="20">
        <v>1</v>
      </c>
      <c r="G13" s="2">
        <f t="shared" si="0"/>
        <v>34</v>
      </c>
      <c r="H13" s="28">
        <f t="shared" si="1"/>
        <v>21.428571428571427</v>
      </c>
    </row>
    <row r="14" spans="1:8" ht="15.75" x14ac:dyDescent="0.25">
      <c r="A14" s="8">
        <v>9</v>
      </c>
      <c r="B14" s="9" t="s">
        <v>42</v>
      </c>
      <c r="C14" s="2">
        <v>666</v>
      </c>
      <c r="D14" s="20">
        <v>967</v>
      </c>
      <c r="E14" s="20">
        <v>63</v>
      </c>
      <c r="F14" s="20">
        <v>24</v>
      </c>
      <c r="G14" s="2">
        <f t="shared" si="0"/>
        <v>880</v>
      </c>
      <c r="H14" s="28">
        <f t="shared" si="1"/>
        <v>9.4594594594594597</v>
      </c>
    </row>
    <row r="15" spans="1:8" ht="15.75" x14ac:dyDescent="0.25">
      <c r="A15" s="8">
        <v>10</v>
      </c>
      <c r="B15" s="9" t="s">
        <v>38</v>
      </c>
      <c r="C15" s="2">
        <v>3935</v>
      </c>
      <c r="D15" s="20">
        <v>7012</v>
      </c>
      <c r="E15" s="20">
        <v>483</v>
      </c>
      <c r="F15" s="20">
        <v>239</v>
      </c>
      <c r="G15" s="2">
        <f t="shared" si="0"/>
        <v>6290</v>
      </c>
      <c r="H15" s="28">
        <f t="shared" si="1"/>
        <v>12.274459974587039</v>
      </c>
    </row>
    <row r="16" spans="1:8" ht="15.75" x14ac:dyDescent="0.25">
      <c r="A16" s="8">
        <v>11</v>
      </c>
      <c r="B16" s="9" t="s">
        <v>40</v>
      </c>
      <c r="C16" s="2">
        <v>342</v>
      </c>
      <c r="D16" s="20">
        <v>414</v>
      </c>
      <c r="E16" s="20">
        <v>60</v>
      </c>
      <c r="F16" s="20">
        <v>8</v>
      </c>
      <c r="G16" s="2">
        <f t="shared" si="0"/>
        <v>346</v>
      </c>
      <c r="H16" s="28">
        <f t="shared" si="1"/>
        <v>17.543859649122805</v>
      </c>
    </row>
    <row r="17" spans="1:8" ht="15.75" x14ac:dyDescent="0.25">
      <c r="A17" s="8">
        <v>12</v>
      </c>
      <c r="B17" s="9" t="s">
        <v>41</v>
      </c>
      <c r="C17" s="2">
        <v>1375</v>
      </c>
      <c r="D17" s="20">
        <v>3860</v>
      </c>
      <c r="E17" s="20">
        <v>707</v>
      </c>
      <c r="F17" s="20">
        <v>53</v>
      </c>
      <c r="G17" s="2">
        <f t="shared" si="0"/>
        <v>3100</v>
      </c>
      <c r="H17" s="28">
        <f t="shared" si="1"/>
        <v>51.418181818181822</v>
      </c>
    </row>
    <row r="18" spans="1:8" ht="15.75" x14ac:dyDescent="0.25">
      <c r="A18" s="8">
        <v>13</v>
      </c>
      <c r="B18" s="9" t="s">
        <v>68</v>
      </c>
      <c r="C18" s="2">
        <v>2279</v>
      </c>
      <c r="D18" s="20">
        <v>2490</v>
      </c>
      <c r="E18" s="20">
        <v>369</v>
      </c>
      <c r="F18" s="20">
        <v>91</v>
      </c>
      <c r="G18" s="2">
        <f t="shared" si="0"/>
        <v>2030</v>
      </c>
      <c r="H18" s="28">
        <f t="shared" si="1"/>
        <v>16.191311978938131</v>
      </c>
    </row>
    <row r="19" spans="1:8" ht="15.75" x14ac:dyDescent="0.25">
      <c r="A19" s="8">
        <v>14</v>
      </c>
      <c r="B19" s="9" t="s">
        <v>70</v>
      </c>
      <c r="C19" s="2">
        <v>1528</v>
      </c>
      <c r="D19" s="20">
        <v>14527</v>
      </c>
      <c r="E19" s="20">
        <v>1095</v>
      </c>
      <c r="F19" s="20">
        <v>177</v>
      </c>
      <c r="G19" s="2">
        <f t="shared" si="0"/>
        <v>13255</v>
      </c>
      <c r="H19" s="28">
        <f>(E19/C19)*100</f>
        <v>71.662303664921467</v>
      </c>
    </row>
    <row r="20" spans="1:8" ht="15.75" x14ac:dyDescent="0.25">
      <c r="A20" s="8">
        <v>15</v>
      </c>
      <c r="B20" s="9" t="s">
        <v>102</v>
      </c>
      <c r="C20" s="2">
        <v>72</v>
      </c>
      <c r="D20" s="20">
        <v>56</v>
      </c>
      <c r="E20" s="20">
        <v>9</v>
      </c>
      <c r="F20" s="20">
        <v>0</v>
      </c>
      <c r="G20" s="2">
        <f t="shared" si="0"/>
        <v>47</v>
      </c>
      <c r="H20" s="28">
        <f>(E20/C20)*100</f>
        <v>12.5</v>
      </c>
    </row>
    <row r="21" spans="1:8" ht="15.75" x14ac:dyDescent="0.25">
      <c r="A21" s="8">
        <v>16</v>
      </c>
      <c r="B21" s="9" t="s">
        <v>71</v>
      </c>
      <c r="C21" s="2">
        <v>122</v>
      </c>
      <c r="D21" s="20">
        <v>1235</v>
      </c>
      <c r="E21" s="20">
        <v>66</v>
      </c>
      <c r="F21" s="20">
        <v>2</v>
      </c>
      <c r="G21" s="2">
        <f t="shared" si="0"/>
        <v>1167</v>
      </c>
      <c r="H21" s="28">
        <f t="shared" si="1"/>
        <v>54.098360655737707</v>
      </c>
    </row>
    <row r="22" spans="1:8" ht="15.75" x14ac:dyDescent="0.25">
      <c r="A22" s="8">
        <v>17</v>
      </c>
      <c r="B22" s="9" t="s">
        <v>91</v>
      </c>
      <c r="C22" s="2">
        <v>8</v>
      </c>
      <c r="D22" s="20">
        <v>1</v>
      </c>
      <c r="E22" s="20">
        <v>0</v>
      </c>
      <c r="F22" s="20">
        <v>0</v>
      </c>
      <c r="G22" s="2">
        <f t="shared" si="0"/>
        <v>1</v>
      </c>
      <c r="H22" s="28">
        <f t="shared" si="1"/>
        <v>0</v>
      </c>
    </row>
    <row r="23" spans="1:8" ht="15.75" x14ac:dyDescent="0.25">
      <c r="A23" s="8">
        <v>18</v>
      </c>
      <c r="B23" s="9" t="s">
        <v>83</v>
      </c>
      <c r="C23" s="2">
        <v>1</v>
      </c>
      <c r="D23" s="20">
        <v>1</v>
      </c>
      <c r="E23" s="20">
        <v>0</v>
      </c>
      <c r="F23" s="20">
        <v>0</v>
      </c>
      <c r="G23" s="2">
        <f t="shared" si="0"/>
        <v>1</v>
      </c>
      <c r="H23" s="28">
        <f t="shared" si="1"/>
        <v>0</v>
      </c>
    </row>
    <row r="24" spans="1:8" ht="15.75" x14ac:dyDescent="0.25">
      <c r="A24" s="8">
        <v>19</v>
      </c>
      <c r="B24" s="9" t="s">
        <v>72</v>
      </c>
      <c r="C24" s="2">
        <v>0</v>
      </c>
      <c r="D24" s="20">
        <v>6</v>
      </c>
      <c r="E24" s="20">
        <v>0</v>
      </c>
      <c r="F24" s="20">
        <v>0</v>
      </c>
      <c r="G24" s="2">
        <f t="shared" si="0"/>
        <v>6</v>
      </c>
      <c r="H24" s="28" t="e">
        <f t="shared" si="1"/>
        <v>#DIV/0!</v>
      </c>
    </row>
    <row r="25" spans="1:8" ht="15.75" x14ac:dyDescent="0.25">
      <c r="A25" s="8">
        <v>20</v>
      </c>
      <c r="B25" s="9" t="s">
        <v>92</v>
      </c>
      <c r="C25" s="2">
        <v>1</v>
      </c>
      <c r="D25" s="20">
        <v>0</v>
      </c>
      <c r="E25" s="20">
        <v>0</v>
      </c>
      <c r="F25" s="20">
        <v>0</v>
      </c>
      <c r="G25" s="2">
        <f t="shared" si="0"/>
        <v>0</v>
      </c>
      <c r="H25" s="28">
        <f t="shared" si="1"/>
        <v>0</v>
      </c>
    </row>
    <row r="26" spans="1:8" ht="15.75" x14ac:dyDescent="0.25">
      <c r="A26" s="8">
        <v>21</v>
      </c>
      <c r="B26" s="9" t="s">
        <v>93</v>
      </c>
      <c r="C26" s="2">
        <v>1</v>
      </c>
      <c r="D26" s="20">
        <v>0</v>
      </c>
      <c r="E26" s="20">
        <v>0</v>
      </c>
      <c r="F26" s="20">
        <v>0</v>
      </c>
      <c r="G26" s="2">
        <f t="shared" si="0"/>
        <v>0</v>
      </c>
      <c r="H26" s="28">
        <f t="shared" si="1"/>
        <v>0</v>
      </c>
    </row>
    <row r="27" spans="1:8" ht="15.75" x14ac:dyDescent="0.25">
      <c r="A27" s="8">
        <v>22</v>
      </c>
      <c r="B27" s="9" t="s">
        <v>78</v>
      </c>
      <c r="C27" s="2">
        <v>16</v>
      </c>
      <c r="D27" s="20">
        <v>16</v>
      </c>
      <c r="E27" s="20">
        <v>0</v>
      </c>
      <c r="F27" s="20">
        <v>0</v>
      </c>
      <c r="G27" s="2">
        <f t="shared" si="0"/>
        <v>16</v>
      </c>
      <c r="H27" s="28">
        <f t="shared" si="1"/>
        <v>0</v>
      </c>
    </row>
    <row r="28" spans="1:8" ht="15.75" x14ac:dyDescent="0.25">
      <c r="A28" s="8">
        <v>23</v>
      </c>
      <c r="B28" s="9" t="s">
        <v>73</v>
      </c>
      <c r="C28" s="2">
        <v>1073</v>
      </c>
      <c r="D28" s="20">
        <v>6068</v>
      </c>
      <c r="E28" s="20">
        <v>1028</v>
      </c>
      <c r="F28" s="20">
        <v>14</v>
      </c>
      <c r="G28" s="2">
        <f t="shared" si="0"/>
        <v>5026</v>
      </c>
      <c r="H28" s="28">
        <f t="shared" si="1"/>
        <v>95.806150978564773</v>
      </c>
    </row>
    <row r="29" spans="1:8" ht="15.75" x14ac:dyDescent="0.25">
      <c r="A29" s="8">
        <v>24</v>
      </c>
      <c r="B29" s="9" t="s">
        <v>79</v>
      </c>
      <c r="C29" s="2">
        <v>154</v>
      </c>
      <c r="D29" s="20">
        <v>258</v>
      </c>
      <c r="E29" s="20">
        <v>25</v>
      </c>
      <c r="F29" s="20">
        <v>3</v>
      </c>
      <c r="G29" s="2">
        <f t="shared" si="0"/>
        <v>230</v>
      </c>
      <c r="H29" s="28">
        <f t="shared" si="1"/>
        <v>16.233766233766232</v>
      </c>
    </row>
    <row r="30" spans="1:8" ht="15.75" x14ac:dyDescent="0.25">
      <c r="A30" s="8">
        <v>25</v>
      </c>
      <c r="B30" s="9" t="s">
        <v>100</v>
      </c>
      <c r="C30" s="2">
        <v>181</v>
      </c>
      <c r="D30" s="20">
        <v>489</v>
      </c>
      <c r="E30" s="20">
        <v>109</v>
      </c>
      <c r="F30" s="20">
        <v>6</v>
      </c>
      <c r="G30" s="2">
        <f t="shared" si="0"/>
        <v>374</v>
      </c>
      <c r="H30" s="28">
        <f t="shared" si="1"/>
        <v>60.22099447513812</v>
      </c>
    </row>
    <row r="31" spans="1:8" ht="15.75" x14ac:dyDescent="0.25">
      <c r="A31" s="8">
        <v>26</v>
      </c>
      <c r="B31" s="9" t="s">
        <v>86</v>
      </c>
      <c r="C31" s="2">
        <v>971</v>
      </c>
      <c r="D31" s="20">
        <v>4084</v>
      </c>
      <c r="E31" s="20">
        <v>1559</v>
      </c>
      <c r="F31" s="20">
        <v>10</v>
      </c>
      <c r="G31" s="2">
        <f t="shared" si="0"/>
        <v>2515</v>
      </c>
      <c r="H31" s="28">
        <f t="shared" si="1"/>
        <v>160.55612770339854</v>
      </c>
    </row>
    <row r="32" spans="1:8" ht="15.75" x14ac:dyDescent="0.25">
      <c r="A32" s="8">
        <v>27</v>
      </c>
      <c r="B32" s="9" t="s">
        <v>80</v>
      </c>
      <c r="C32" s="2">
        <v>924</v>
      </c>
      <c r="D32" s="20">
        <v>5626</v>
      </c>
      <c r="E32" s="20">
        <v>1838</v>
      </c>
      <c r="F32" s="20">
        <v>14</v>
      </c>
      <c r="G32" s="2">
        <f t="shared" si="0"/>
        <v>3774</v>
      </c>
      <c r="H32" s="28">
        <f t="shared" si="1"/>
        <v>198.91774891774892</v>
      </c>
    </row>
    <row r="33" spans="1:8" ht="15.75" x14ac:dyDescent="0.25">
      <c r="A33" s="8">
        <v>28</v>
      </c>
      <c r="B33" s="9" t="s">
        <v>74</v>
      </c>
      <c r="C33" s="2">
        <v>12</v>
      </c>
      <c r="D33" s="20">
        <v>2</v>
      </c>
      <c r="E33" s="20">
        <v>0</v>
      </c>
      <c r="F33" s="20">
        <v>0</v>
      </c>
      <c r="G33" s="2">
        <f t="shared" si="0"/>
        <v>2</v>
      </c>
      <c r="H33" s="28">
        <f t="shared" si="1"/>
        <v>0</v>
      </c>
    </row>
    <row r="34" spans="1:8" ht="15.75" x14ac:dyDescent="0.25">
      <c r="A34" s="8">
        <v>29</v>
      </c>
      <c r="B34" s="9" t="s">
        <v>75</v>
      </c>
      <c r="C34" s="2">
        <v>3</v>
      </c>
      <c r="D34" s="20">
        <v>2</v>
      </c>
      <c r="E34" s="20">
        <v>0</v>
      </c>
      <c r="F34" s="20">
        <v>0</v>
      </c>
      <c r="G34" s="2">
        <f t="shared" si="0"/>
        <v>2</v>
      </c>
      <c r="H34" s="28">
        <f t="shared" si="1"/>
        <v>0</v>
      </c>
    </row>
    <row r="35" spans="1:8" ht="15.75" x14ac:dyDescent="0.25">
      <c r="A35" s="8">
        <v>30</v>
      </c>
      <c r="B35" s="9" t="s">
        <v>94</v>
      </c>
      <c r="C35" s="2">
        <v>1</v>
      </c>
      <c r="D35" s="20">
        <v>0</v>
      </c>
      <c r="E35" s="20">
        <v>0</v>
      </c>
      <c r="F35" s="20">
        <v>0</v>
      </c>
      <c r="G35" s="2">
        <f t="shared" si="0"/>
        <v>0</v>
      </c>
      <c r="H35" s="28">
        <f t="shared" si="1"/>
        <v>0</v>
      </c>
    </row>
    <row r="36" spans="1:8" ht="15.75" x14ac:dyDescent="0.25">
      <c r="A36" s="8">
        <v>31</v>
      </c>
      <c r="B36" s="9" t="s">
        <v>81</v>
      </c>
      <c r="C36" s="2">
        <v>953</v>
      </c>
      <c r="D36" s="20">
        <v>4033</v>
      </c>
      <c r="E36" s="20">
        <v>1538</v>
      </c>
      <c r="F36" s="20">
        <v>31</v>
      </c>
      <c r="G36" s="2">
        <f t="shared" si="0"/>
        <v>2464</v>
      </c>
      <c r="H36" s="28">
        <f t="shared" si="1"/>
        <v>161.38509968520464</v>
      </c>
    </row>
    <row r="37" spans="1:8" ht="15.75" x14ac:dyDescent="0.25">
      <c r="A37" s="8">
        <v>32</v>
      </c>
      <c r="B37" s="9" t="s">
        <v>95</v>
      </c>
      <c r="C37" s="2">
        <v>1</v>
      </c>
      <c r="D37" s="20">
        <v>1</v>
      </c>
      <c r="E37" s="20">
        <v>0</v>
      </c>
      <c r="F37" s="20">
        <v>0</v>
      </c>
      <c r="G37" s="2">
        <f t="shared" si="0"/>
        <v>1</v>
      </c>
      <c r="H37" s="28">
        <f t="shared" si="1"/>
        <v>0</v>
      </c>
    </row>
    <row r="38" spans="1:8" ht="15.75" x14ac:dyDescent="0.25">
      <c r="A38" s="8">
        <v>33</v>
      </c>
      <c r="B38" s="9" t="s">
        <v>76</v>
      </c>
      <c r="C38" s="2">
        <v>3</v>
      </c>
      <c r="D38" s="20">
        <v>1</v>
      </c>
      <c r="E38" s="20">
        <v>0</v>
      </c>
      <c r="F38" s="20">
        <v>0</v>
      </c>
      <c r="G38" s="2">
        <f t="shared" si="0"/>
        <v>1</v>
      </c>
      <c r="H38" s="28">
        <f t="shared" si="1"/>
        <v>0</v>
      </c>
    </row>
    <row r="39" spans="1:8" ht="15.75" x14ac:dyDescent="0.25">
      <c r="A39" s="8">
        <v>34</v>
      </c>
      <c r="B39" s="9" t="s">
        <v>82</v>
      </c>
      <c r="C39" s="2">
        <v>1</v>
      </c>
      <c r="D39" s="20">
        <v>9</v>
      </c>
      <c r="E39" s="20">
        <v>0</v>
      </c>
      <c r="F39" s="20">
        <v>0</v>
      </c>
      <c r="G39" s="2">
        <f t="shared" si="0"/>
        <v>9</v>
      </c>
      <c r="H39" s="28">
        <f t="shared" si="1"/>
        <v>0</v>
      </c>
    </row>
    <row r="40" spans="1:8" ht="15.75" x14ac:dyDescent="0.25">
      <c r="A40" s="8">
        <v>35</v>
      </c>
      <c r="B40" s="9" t="s">
        <v>101</v>
      </c>
      <c r="C40" s="2">
        <v>98</v>
      </c>
      <c r="D40" s="20">
        <v>118</v>
      </c>
      <c r="E40" s="20">
        <v>51</v>
      </c>
      <c r="F40" s="20">
        <v>0</v>
      </c>
      <c r="G40" s="2">
        <f t="shared" si="0"/>
        <v>67</v>
      </c>
      <c r="H40" s="28">
        <f t="shared" si="1"/>
        <v>52.040816326530617</v>
      </c>
    </row>
    <row r="41" spans="1:8" ht="15.75" x14ac:dyDescent="0.25">
      <c r="A41" s="8">
        <v>36</v>
      </c>
      <c r="B41" s="9" t="s">
        <v>97</v>
      </c>
      <c r="C41" s="2">
        <v>1729</v>
      </c>
      <c r="D41" s="20">
        <v>11029</v>
      </c>
      <c r="E41" s="20">
        <v>6713</v>
      </c>
      <c r="F41" s="20">
        <v>16</v>
      </c>
      <c r="G41" s="2">
        <f t="shared" si="0"/>
        <v>4300</v>
      </c>
      <c r="H41" s="28">
        <f t="shared" si="1"/>
        <v>388.25910931174093</v>
      </c>
    </row>
    <row r="42" spans="1:8" ht="15.75" x14ac:dyDescent="0.25">
      <c r="A42" s="8">
        <v>37</v>
      </c>
      <c r="B42" s="9" t="s">
        <v>96</v>
      </c>
      <c r="C42" s="2">
        <v>9</v>
      </c>
      <c r="D42" s="20">
        <v>1</v>
      </c>
      <c r="E42" s="20">
        <v>0</v>
      </c>
      <c r="F42" s="20">
        <v>0</v>
      </c>
      <c r="G42" s="2">
        <f t="shared" si="0"/>
        <v>1</v>
      </c>
      <c r="H42" s="28">
        <f t="shared" si="1"/>
        <v>0</v>
      </c>
    </row>
    <row r="43" spans="1:8" ht="15.75" x14ac:dyDescent="0.25">
      <c r="A43" s="8">
        <v>38</v>
      </c>
      <c r="B43" s="9" t="s">
        <v>77</v>
      </c>
      <c r="C43" s="2">
        <v>0</v>
      </c>
      <c r="D43" s="20">
        <v>1</v>
      </c>
      <c r="E43" s="20">
        <v>0</v>
      </c>
      <c r="F43" s="20">
        <v>0</v>
      </c>
      <c r="G43" s="2">
        <f t="shared" si="0"/>
        <v>1</v>
      </c>
      <c r="H43" s="28" t="e">
        <f t="shared" si="1"/>
        <v>#DIV/0!</v>
      </c>
    </row>
    <row r="44" spans="1:8" ht="21" customHeight="1" x14ac:dyDescent="0.25">
      <c r="A44" s="46" t="s">
        <v>87</v>
      </c>
      <c r="B44" s="46"/>
      <c r="C44" s="2">
        <f>SUM(C6:C43)</f>
        <v>25547</v>
      </c>
      <c r="D44" s="2">
        <f>SUM(D6:D43)</f>
        <v>81496</v>
      </c>
      <c r="E44" s="2">
        <f>SUM(E6:E43)</f>
        <v>17229</v>
      </c>
      <c r="F44" s="2">
        <f>SUM(F6:F43)</f>
        <v>1014</v>
      </c>
      <c r="G44" s="2">
        <f>SUM(G6:G43)</f>
        <v>63253</v>
      </c>
      <c r="H44" s="28">
        <f t="shared" si="1"/>
        <v>67.440403961326183</v>
      </c>
    </row>
    <row r="45" spans="1:8" ht="33.75" customHeight="1" x14ac:dyDescent="0.25">
      <c r="A45" s="8">
        <v>39</v>
      </c>
      <c r="B45" s="21" t="s">
        <v>88</v>
      </c>
      <c r="C45" s="2">
        <v>1233</v>
      </c>
      <c r="D45" s="20">
        <v>7451</v>
      </c>
      <c r="E45" s="20">
        <v>846</v>
      </c>
      <c r="F45" s="20">
        <v>42</v>
      </c>
      <c r="G45" s="2">
        <f t="shared" ref="G45" si="2">D45-E45-F45</f>
        <v>6563</v>
      </c>
      <c r="H45" s="28">
        <f t="shared" si="1"/>
        <v>68.613138686131393</v>
      </c>
    </row>
    <row r="46" spans="1:8" ht="15.75" x14ac:dyDescent="0.25">
      <c r="A46" s="46" t="s">
        <v>89</v>
      </c>
      <c r="B46" s="46"/>
      <c r="C46" s="2">
        <f>SUM(C44:C45)</f>
        <v>26780</v>
      </c>
      <c r="D46" s="2">
        <f t="shared" ref="D46:G46" si="3">SUM(D44:D45)</f>
        <v>88947</v>
      </c>
      <c r="E46" s="2">
        <f t="shared" si="3"/>
        <v>18075</v>
      </c>
      <c r="F46" s="2">
        <f t="shared" si="3"/>
        <v>1056</v>
      </c>
      <c r="G46" s="2">
        <f t="shared" si="3"/>
        <v>69816</v>
      </c>
      <c r="H46" s="28">
        <f t="shared" si="1"/>
        <v>67.494398805078418</v>
      </c>
    </row>
    <row r="47" spans="1:8" x14ac:dyDescent="0.25">
      <c r="A47" s="10" t="s">
        <v>50</v>
      </c>
      <c r="B47" s="11"/>
      <c r="C47" s="11"/>
      <c r="D47" s="11"/>
      <c r="E47" s="11"/>
    </row>
    <row r="48" spans="1:8" ht="15" hidden="1" customHeight="1" x14ac:dyDescent="0.25"/>
    <row r="49" spans="1:8" ht="15.75" hidden="1" x14ac:dyDescent="0.25">
      <c r="A49" s="36" t="s">
        <v>51</v>
      </c>
      <c r="B49" s="46" t="s">
        <v>33</v>
      </c>
      <c r="C49" s="36" t="s">
        <v>58</v>
      </c>
      <c r="D49" s="38"/>
      <c r="E49" s="38"/>
      <c r="F49" s="38"/>
      <c r="G49" s="39"/>
      <c r="H49" s="40" t="s">
        <v>67</v>
      </c>
    </row>
    <row r="50" spans="1:8" ht="25.5" hidden="1" x14ac:dyDescent="0.25">
      <c r="A50" s="37"/>
      <c r="B50" s="46"/>
      <c r="C50" s="37"/>
      <c r="D50" s="7" t="s">
        <v>56</v>
      </c>
      <c r="E50" s="8" t="s">
        <v>52</v>
      </c>
      <c r="F50" s="8" t="s">
        <v>34</v>
      </c>
      <c r="G50" s="8" t="s">
        <v>35</v>
      </c>
      <c r="H50" s="41"/>
    </row>
    <row r="51" spans="1:8" ht="15.75" hidden="1" x14ac:dyDescent="0.25">
      <c r="A51" s="8">
        <v>1</v>
      </c>
      <c r="B51" s="9" t="s">
        <v>36</v>
      </c>
      <c r="C51" s="2">
        <v>9025</v>
      </c>
      <c r="D51" s="2">
        <v>11655</v>
      </c>
      <c r="E51" s="2">
        <v>1704</v>
      </c>
      <c r="F51" s="2">
        <v>938</v>
      </c>
      <c r="G51" s="2">
        <f t="shared" ref="G51:G71" si="4">D51-E51-F51</f>
        <v>9013</v>
      </c>
      <c r="H51" s="14">
        <f t="shared" ref="H51:H72" si="5">(E51/C51)</f>
        <v>0.18880886426592797</v>
      </c>
    </row>
    <row r="52" spans="1:8" ht="15.75" hidden="1" x14ac:dyDescent="0.25">
      <c r="A52" s="8">
        <v>2</v>
      </c>
      <c r="B52" s="9" t="s">
        <v>37</v>
      </c>
      <c r="C52" s="2">
        <v>2208</v>
      </c>
      <c r="D52" s="2">
        <v>2856</v>
      </c>
      <c r="E52" s="2">
        <v>533</v>
      </c>
      <c r="F52" s="2">
        <v>246</v>
      </c>
      <c r="G52" s="2">
        <f t="shared" si="4"/>
        <v>2077</v>
      </c>
      <c r="H52" s="14">
        <f t="shared" si="5"/>
        <v>0.24139492753623187</v>
      </c>
    </row>
    <row r="53" spans="1:8" ht="15.75" hidden="1" x14ac:dyDescent="0.25">
      <c r="A53" s="8">
        <v>3</v>
      </c>
      <c r="B53" s="9" t="s">
        <v>38</v>
      </c>
      <c r="C53" s="2">
        <v>6749</v>
      </c>
      <c r="D53" s="2">
        <v>4956</v>
      </c>
      <c r="E53" s="2">
        <v>410</v>
      </c>
      <c r="F53" s="2">
        <v>573</v>
      </c>
      <c r="G53" s="2">
        <f t="shared" si="4"/>
        <v>3973</v>
      </c>
      <c r="H53" s="14">
        <f t="shared" si="5"/>
        <v>6.074974070232627E-2</v>
      </c>
    </row>
    <row r="54" spans="1:8" ht="15.75" hidden="1" x14ac:dyDescent="0.25">
      <c r="A54" s="8">
        <v>4</v>
      </c>
      <c r="B54" s="9" t="s">
        <v>39</v>
      </c>
      <c r="C54" s="2">
        <v>1813</v>
      </c>
      <c r="D54" s="2">
        <v>1385</v>
      </c>
      <c r="E54" s="2">
        <v>219</v>
      </c>
      <c r="F54" s="2">
        <v>163</v>
      </c>
      <c r="G54" s="2">
        <f t="shared" si="4"/>
        <v>1003</v>
      </c>
      <c r="H54" s="14">
        <f t="shared" si="5"/>
        <v>0.12079426365140651</v>
      </c>
    </row>
    <row r="55" spans="1:8" ht="15.75" hidden="1" x14ac:dyDescent="0.25">
      <c r="A55" s="8">
        <v>5</v>
      </c>
      <c r="B55" s="9" t="s">
        <v>40</v>
      </c>
      <c r="C55" s="2">
        <v>527</v>
      </c>
      <c r="D55" s="2">
        <v>377</v>
      </c>
      <c r="E55" s="2">
        <v>49</v>
      </c>
      <c r="F55" s="2">
        <v>27</v>
      </c>
      <c r="G55" s="2">
        <f t="shared" si="4"/>
        <v>301</v>
      </c>
      <c r="H55" s="14">
        <f t="shared" si="5"/>
        <v>9.2979127134724851E-2</v>
      </c>
    </row>
    <row r="56" spans="1:8" ht="15.75" hidden="1" x14ac:dyDescent="0.25">
      <c r="A56" s="8">
        <v>6</v>
      </c>
      <c r="B56" s="9" t="s">
        <v>41</v>
      </c>
      <c r="C56" s="2">
        <v>1868</v>
      </c>
      <c r="D56" s="2">
        <v>3401</v>
      </c>
      <c r="E56" s="2">
        <v>796</v>
      </c>
      <c r="F56" s="2">
        <v>262</v>
      </c>
      <c r="G56" s="2">
        <f t="shared" si="4"/>
        <v>2343</v>
      </c>
      <c r="H56" s="14">
        <f t="shared" si="5"/>
        <v>0.42612419700214133</v>
      </c>
    </row>
    <row r="57" spans="1:8" ht="15.75" hidden="1" x14ac:dyDescent="0.25">
      <c r="A57" s="8">
        <v>7</v>
      </c>
      <c r="B57" s="9" t="s">
        <v>42</v>
      </c>
      <c r="C57" s="2">
        <v>1066</v>
      </c>
      <c r="D57" s="2">
        <v>924</v>
      </c>
      <c r="E57" s="2">
        <v>149</v>
      </c>
      <c r="F57" s="2">
        <v>82</v>
      </c>
      <c r="G57" s="2">
        <f t="shared" si="4"/>
        <v>693</v>
      </c>
      <c r="H57" s="14">
        <f t="shared" si="5"/>
        <v>0.13977485928705441</v>
      </c>
    </row>
    <row r="58" spans="1:8" ht="15.75" hidden="1" x14ac:dyDescent="0.25">
      <c r="A58" s="8">
        <v>8</v>
      </c>
      <c r="B58" s="9" t="s">
        <v>43</v>
      </c>
      <c r="C58" s="2">
        <v>516</v>
      </c>
      <c r="D58" s="2">
        <v>785</v>
      </c>
      <c r="E58" s="2">
        <v>137</v>
      </c>
      <c r="F58" s="2">
        <v>89</v>
      </c>
      <c r="G58" s="2">
        <f t="shared" si="4"/>
        <v>559</v>
      </c>
      <c r="H58" s="14">
        <f t="shared" si="5"/>
        <v>0.26550387596899228</v>
      </c>
    </row>
    <row r="59" spans="1:8" ht="15.75" hidden="1" x14ac:dyDescent="0.25">
      <c r="A59" s="8">
        <v>9</v>
      </c>
      <c r="B59" s="9" t="s">
        <v>44</v>
      </c>
      <c r="C59" s="2">
        <v>946</v>
      </c>
      <c r="D59" s="2">
        <v>1072</v>
      </c>
      <c r="E59" s="2">
        <v>224</v>
      </c>
      <c r="F59" s="2">
        <v>48</v>
      </c>
      <c r="G59" s="2">
        <f t="shared" si="4"/>
        <v>800</v>
      </c>
      <c r="H59" s="14">
        <f t="shared" si="5"/>
        <v>0.23678646934460887</v>
      </c>
    </row>
    <row r="60" spans="1:8" ht="15.75" hidden="1" x14ac:dyDescent="0.25">
      <c r="A60" s="8">
        <v>10</v>
      </c>
      <c r="B60" s="9" t="s">
        <v>45</v>
      </c>
      <c r="C60" s="2">
        <v>294</v>
      </c>
      <c r="D60" s="2">
        <v>239</v>
      </c>
      <c r="E60" s="2">
        <v>45</v>
      </c>
      <c r="F60" s="2">
        <v>16</v>
      </c>
      <c r="G60" s="2">
        <f t="shared" si="4"/>
        <v>178</v>
      </c>
      <c r="H60" s="14">
        <f t="shared" si="5"/>
        <v>0.15306122448979592</v>
      </c>
    </row>
    <row r="61" spans="1:8" ht="15.75" hidden="1" x14ac:dyDescent="0.25">
      <c r="A61" s="8">
        <v>11</v>
      </c>
      <c r="B61" s="9" t="s">
        <v>46</v>
      </c>
      <c r="C61" s="2">
        <v>498</v>
      </c>
      <c r="D61" s="2">
        <v>269</v>
      </c>
      <c r="E61" s="2">
        <v>42</v>
      </c>
      <c r="F61" s="2">
        <v>17</v>
      </c>
      <c r="G61" s="2">
        <f t="shared" si="4"/>
        <v>210</v>
      </c>
      <c r="H61" s="14">
        <f t="shared" si="5"/>
        <v>8.4337349397590355E-2</v>
      </c>
    </row>
    <row r="62" spans="1:8" ht="15.75" hidden="1" x14ac:dyDescent="0.25">
      <c r="A62" s="8">
        <v>12</v>
      </c>
      <c r="B62" s="9" t="s">
        <v>59</v>
      </c>
      <c r="C62" s="2">
        <v>406</v>
      </c>
      <c r="D62" s="2">
        <v>46</v>
      </c>
      <c r="E62" s="2">
        <v>2</v>
      </c>
      <c r="F62" s="2">
        <v>3</v>
      </c>
      <c r="G62" s="2">
        <f t="shared" si="4"/>
        <v>41</v>
      </c>
      <c r="H62" s="14">
        <f t="shared" si="5"/>
        <v>4.9261083743842365E-3</v>
      </c>
    </row>
    <row r="63" spans="1:8" ht="15.75" hidden="1" x14ac:dyDescent="0.25">
      <c r="A63" s="8">
        <v>13</v>
      </c>
      <c r="B63" s="9" t="s">
        <v>60</v>
      </c>
      <c r="C63" s="2">
        <v>751</v>
      </c>
      <c r="D63" s="2">
        <v>3303</v>
      </c>
      <c r="E63" s="2">
        <v>973</v>
      </c>
      <c r="F63" s="2">
        <v>8</v>
      </c>
      <c r="G63" s="2">
        <f t="shared" si="4"/>
        <v>2322</v>
      </c>
      <c r="H63" s="14">
        <f t="shared" si="5"/>
        <v>1.2956058588548602</v>
      </c>
    </row>
    <row r="64" spans="1:8" ht="15.75" hidden="1" x14ac:dyDescent="0.25">
      <c r="A64" s="8">
        <v>14</v>
      </c>
      <c r="B64" s="9" t="s">
        <v>61</v>
      </c>
      <c r="C64" s="2">
        <v>413</v>
      </c>
      <c r="D64" s="2">
        <v>24</v>
      </c>
      <c r="E64" s="2">
        <v>1</v>
      </c>
      <c r="F64" s="2">
        <v>0</v>
      </c>
      <c r="G64" s="2">
        <f t="shared" si="4"/>
        <v>23</v>
      </c>
      <c r="H64" s="14">
        <f t="shared" si="5"/>
        <v>2.4213075060532689E-3</v>
      </c>
    </row>
    <row r="65" spans="1:8" ht="15.75" hidden="1" x14ac:dyDescent="0.25">
      <c r="A65" s="8">
        <v>15</v>
      </c>
      <c r="B65" s="9" t="s">
        <v>62</v>
      </c>
      <c r="C65" s="2">
        <v>238</v>
      </c>
      <c r="D65" s="2">
        <v>476</v>
      </c>
      <c r="E65" s="2">
        <v>115</v>
      </c>
      <c r="F65" s="2">
        <v>11</v>
      </c>
      <c r="G65" s="2">
        <f t="shared" si="4"/>
        <v>350</v>
      </c>
      <c r="H65" s="14">
        <f t="shared" si="5"/>
        <v>0.48319327731092437</v>
      </c>
    </row>
    <row r="66" spans="1:8" ht="15.75" hidden="1" x14ac:dyDescent="0.25">
      <c r="A66" s="8">
        <v>16</v>
      </c>
      <c r="B66" s="9" t="s">
        <v>63</v>
      </c>
      <c r="C66" s="2">
        <v>227</v>
      </c>
      <c r="D66" s="2">
        <v>12</v>
      </c>
      <c r="E66" s="2">
        <v>0</v>
      </c>
      <c r="F66" s="2">
        <v>0</v>
      </c>
      <c r="G66" s="2">
        <f t="shared" si="4"/>
        <v>12</v>
      </c>
      <c r="H66" s="14">
        <f t="shared" si="5"/>
        <v>0</v>
      </c>
    </row>
    <row r="67" spans="1:8" ht="15.75" hidden="1" x14ac:dyDescent="0.25">
      <c r="A67" s="8">
        <v>17</v>
      </c>
      <c r="B67" s="9" t="s">
        <v>64</v>
      </c>
      <c r="C67" s="2">
        <v>192</v>
      </c>
      <c r="D67" s="2">
        <v>58</v>
      </c>
      <c r="E67" s="2">
        <v>27</v>
      </c>
      <c r="F67" s="2">
        <v>0</v>
      </c>
      <c r="G67" s="2">
        <f t="shared" si="4"/>
        <v>31</v>
      </c>
      <c r="H67" s="14">
        <f t="shared" si="5"/>
        <v>0.140625</v>
      </c>
    </row>
    <row r="68" spans="1:8" ht="15.75" hidden="1" x14ac:dyDescent="0.25">
      <c r="A68" s="8">
        <v>18</v>
      </c>
      <c r="B68" s="9" t="s">
        <v>54</v>
      </c>
      <c r="C68" s="2">
        <v>2436</v>
      </c>
      <c r="D68" s="2">
        <v>1409</v>
      </c>
      <c r="E68" s="2">
        <v>142</v>
      </c>
      <c r="F68" s="2">
        <v>168</v>
      </c>
      <c r="G68" s="2">
        <f t="shared" si="4"/>
        <v>1099</v>
      </c>
      <c r="H68" s="14">
        <f t="shared" si="5"/>
        <v>5.8292282430213463E-2</v>
      </c>
    </row>
    <row r="69" spans="1:8" ht="15.75" hidden="1" x14ac:dyDescent="0.25">
      <c r="A69" s="8">
        <v>19</v>
      </c>
      <c r="B69" s="9" t="s">
        <v>48</v>
      </c>
      <c r="C69" s="2">
        <v>1124</v>
      </c>
      <c r="D69" s="2">
        <v>448</v>
      </c>
      <c r="E69" s="2">
        <v>88</v>
      </c>
      <c r="F69" s="2">
        <v>75</v>
      </c>
      <c r="G69" s="2">
        <f t="shared" si="4"/>
        <v>285</v>
      </c>
      <c r="H69" s="14">
        <f t="shared" si="5"/>
        <v>7.8291814946619215E-2</v>
      </c>
    </row>
    <row r="70" spans="1:8" ht="15.75" hidden="1" x14ac:dyDescent="0.25">
      <c r="A70" s="8">
        <v>20</v>
      </c>
      <c r="B70" s="9" t="s">
        <v>65</v>
      </c>
      <c r="C70" s="2">
        <v>55</v>
      </c>
      <c r="D70" s="2">
        <v>6</v>
      </c>
      <c r="E70" s="2">
        <v>2</v>
      </c>
      <c r="F70" s="2">
        <v>0</v>
      </c>
      <c r="G70" s="2">
        <f t="shared" si="4"/>
        <v>4</v>
      </c>
      <c r="H70" s="14">
        <f t="shared" si="5"/>
        <v>3.6363636363636362E-2</v>
      </c>
    </row>
    <row r="71" spans="1:8" ht="15.75" hidden="1" x14ac:dyDescent="0.25">
      <c r="A71" s="8">
        <v>21</v>
      </c>
      <c r="B71" s="9" t="s">
        <v>47</v>
      </c>
      <c r="C71" s="2">
        <v>5448</v>
      </c>
      <c r="D71" s="2">
        <v>12571</v>
      </c>
      <c r="E71" s="2">
        <v>3608</v>
      </c>
      <c r="F71" s="2">
        <v>500</v>
      </c>
      <c r="G71" s="2">
        <f t="shared" si="4"/>
        <v>8463</v>
      </c>
      <c r="H71" s="14">
        <f t="shared" si="5"/>
        <v>0.66226138032305437</v>
      </c>
    </row>
    <row r="72" spans="1:8" ht="19.5" hidden="1" x14ac:dyDescent="0.4">
      <c r="A72" s="42" t="s">
        <v>53</v>
      </c>
      <c r="B72" s="43"/>
      <c r="C72" s="15">
        <f t="shared" ref="C72:G72" si="6">SUM(C51:C71)</f>
        <v>36800</v>
      </c>
      <c r="D72" s="15">
        <f t="shared" si="6"/>
        <v>46272</v>
      </c>
      <c r="E72" s="15">
        <f t="shared" si="6"/>
        <v>9266</v>
      </c>
      <c r="F72" s="15">
        <f t="shared" si="6"/>
        <v>3226</v>
      </c>
      <c r="G72" s="15">
        <f t="shared" si="6"/>
        <v>33780</v>
      </c>
      <c r="H72" s="3">
        <f t="shared" si="5"/>
        <v>0.25179347826086956</v>
      </c>
    </row>
    <row r="73" spans="1:8" hidden="1" x14ac:dyDescent="0.25">
      <c r="A73" s="10" t="s">
        <v>50</v>
      </c>
    </row>
    <row r="74" spans="1:8" hidden="1" x14ac:dyDescent="0.25"/>
    <row r="75" spans="1:8" hidden="1" x14ac:dyDescent="0.25"/>
    <row r="76" spans="1:8" hidden="1" x14ac:dyDescent="0.25"/>
    <row r="77" spans="1:8" hidden="1" x14ac:dyDescent="0.25"/>
    <row r="78" spans="1:8" hidden="1" x14ac:dyDescent="0.25"/>
    <row r="79" spans="1:8" hidden="1" x14ac:dyDescent="0.25"/>
    <row r="80" spans="1:8" hidden="1" x14ac:dyDescent="0.25"/>
    <row r="81" hidden="1" x14ac:dyDescent="0.25"/>
  </sheetData>
  <mergeCells count="16">
    <mergeCell ref="H49:H50"/>
    <mergeCell ref="A72:B72"/>
    <mergeCell ref="A44:B44"/>
    <mergeCell ref="A46:B46"/>
    <mergeCell ref="A49:A50"/>
    <mergeCell ref="B49:B50"/>
    <mergeCell ref="C49:C50"/>
    <mergeCell ref="D49:G49"/>
    <mergeCell ref="A1:H1"/>
    <mergeCell ref="A2:H2"/>
    <mergeCell ref="G3:H3"/>
    <mergeCell ref="A4:A5"/>
    <mergeCell ref="B4:B5"/>
    <mergeCell ref="C4:C5"/>
    <mergeCell ref="D4:G4"/>
    <mergeCell ref="H4:H5"/>
  </mergeCells>
  <printOptions horizontalCentered="1" verticalCentered="1"/>
  <pageMargins left="0.59055118110236227" right="0.55118110236220474" top="0.78740157480314965" bottom="0.78740157480314965" header="0.31496062992125984" footer="0.31496062992125984"/>
  <pageSetup paperSize="9" scale="61" orientation="landscape" r:id="rId1"/>
  <rowBreaks count="1" manualBreakCount="1">
    <brk id="47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BAB8B9-098D-40D5-81CB-9648DF365FB9}">
  <sheetPr>
    <tabColor rgb="FFFF0000"/>
    <pageSetUpPr fitToPage="1"/>
  </sheetPr>
  <dimension ref="A1:N82"/>
  <sheetViews>
    <sheetView view="pageBreakPreview" zoomScaleSheetLayoutView="100" workbookViewId="0">
      <pane xSplit="2" ySplit="6" topLeftCell="C7" activePane="bottomRight" state="frozen"/>
      <selection activeCell="M6" sqref="I5:O6"/>
      <selection pane="topRight" activeCell="M6" sqref="I5:O6"/>
      <selection pane="bottomLeft" activeCell="M6" sqref="I5:O6"/>
      <selection pane="bottomRight" activeCell="M6" sqref="I5:O6"/>
    </sheetView>
  </sheetViews>
  <sheetFormatPr defaultRowHeight="15" x14ac:dyDescent="0.25"/>
  <cols>
    <col min="1" max="1" width="6.28515625" style="1" customWidth="1"/>
    <col min="2" max="2" width="33.7109375" style="1" customWidth="1"/>
    <col min="3" max="3" width="13.5703125" style="1" customWidth="1"/>
    <col min="4" max="4" width="17.85546875" style="1" customWidth="1"/>
    <col min="5" max="5" width="14.140625" style="1" customWidth="1"/>
    <col min="6" max="7" width="11.7109375" style="1" customWidth="1"/>
    <col min="8" max="8" width="14.85546875" style="12" customWidth="1"/>
    <col min="9" max="9" width="14" style="1" customWidth="1"/>
    <col min="10" max="10" width="18.28515625" style="1" customWidth="1"/>
    <col min="11" max="11" width="14.140625" style="1" customWidth="1"/>
    <col min="12" max="13" width="11.7109375" style="1" customWidth="1"/>
    <col min="14" max="14" width="14.85546875" style="12" customWidth="1"/>
    <col min="15" max="16384" width="9.140625" style="1"/>
  </cols>
  <sheetData>
    <row r="1" spans="1:14" ht="24.75" x14ac:dyDescent="0.5">
      <c r="A1" s="52" t="s">
        <v>90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</row>
    <row r="2" spans="1:14" ht="21" customHeight="1" x14ac:dyDescent="0.25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</row>
    <row r="3" spans="1:14" ht="21" customHeight="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44"/>
      <c r="N3" s="44"/>
    </row>
    <row r="4" spans="1:14" ht="20.25" customHeight="1" x14ac:dyDescent="0.25">
      <c r="A4" s="45" t="s">
        <v>51</v>
      </c>
      <c r="B4" s="46" t="s">
        <v>33</v>
      </c>
      <c r="C4" s="54" t="s">
        <v>105</v>
      </c>
      <c r="D4" s="54"/>
      <c r="E4" s="54"/>
      <c r="F4" s="54"/>
      <c r="G4" s="54"/>
      <c r="H4" s="54"/>
      <c r="I4" s="54" t="s">
        <v>106</v>
      </c>
      <c r="J4" s="54"/>
      <c r="K4" s="54"/>
      <c r="L4" s="54"/>
      <c r="M4" s="54"/>
      <c r="N4" s="54"/>
    </row>
    <row r="5" spans="1:14" ht="18.75" customHeight="1" x14ac:dyDescent="0.25">
      <c r="A5" s="45"/>
      <c r="B5" s="46"/>
      <c r="C5" s="45" t="s">
        <v>49</v>
      </c>
      <c r="D5" s="46" t="s">
        <v>85</v>
      </c>
      <c r="E5" s="46"/>
      <c r="F5" s="46"/>
      <c r="G5" s="46"/>
      <c r="H5" s="47" t="s">
        <v>67</v>
      </c>
      <c r="I5" s="45" t="s">
        <v>49</v>
      </c>
      <c r="J5" s="46" t="s">
        <v>85</v>
      </c>
      <c r="K5" s="46"/>
      <c r="L5" s="46"/>
      <c r="M5" s="46"/>
      <c r="N5" s="47" t="s">
        <v>67</v>
      </c>
    </row>
    <row r="6" spans="1:14" ht="45" customHeight="1" x14ac:dyDescent="0.25">
      <c r="A6" s="45"/>
      <c r="B6" s="46"/>
      <c r="C6" s="45"/>
      <c r="D6" s="13" t="s">
        <v>110</v>
      </c>
      <c r="E6" s="8" t="s">
        <v>52</v>
      </c>
      <c r="F6" s="8" t="s">
        <v>34</v>
      </c>
      <c r="G6" s="8" t="s">
        <v>35</v>
      </c>
      <c r="H6" s="47"/>
      <c r="I6" s="45"/>
      <c r="J6" s="13" t="s">
        <v>110</v>
      </c>
      <c r="K6" s="8" t="s">
        <v>52</v>
      </c>
      <c r="L6" s="8" t="s">
        <v>34</v>
      </c>
      <c r="M6" s="8" t="s">
        <v>35</v>
      </c>
      <c r="N6" s="47"/>
    </row>
    <row r="7" spans="1:14" ht="15.75" x14ac:dyDescent="0.25">
      <c r="A7" s="8">
        <v>1</v>
      </c>
      <c r="B7" s="9" t="s">
        <v>36</v>
      </c>
      <c r="C7" s="2">
        <v>5778</v>
      </c>
      <c r="D7" s="20">
        <v>18193</v>
      </c>
      <c r="E7" s="20">
        <v>3406</v>
      </c>
      <c r="F7" s="20">
        <v>2346</v>
      </c>
      <c r="G7" s="2">
        <f>D7-E7-F7</f>
        <v>12441</v>
      </c>
      <c r="H7" s="28">
        <f>(E7/C7)*100</f>
        <v>58.947732779508478</v>
      </c>
      <c r="I7" s="2">
        <v>5087</v>
      </c>
      <c r="J7" s="20">
        <v>13122</v>
      </c>
      <c r="K7" s="20">
        <v>886</v>
      </c>
      <c r="L7" s="20">
        <v>219</v>
      </c>
      <c r="M7" s="2">
        <f>J7-K7-L7</f>
        <v>12017</v>
      </c>
      <c r="N7" s="28">
        <f>(K7/I7)*100</f>
        <v>17.41694515431492</v>
      </c>
    </row>
    <row r="8" spans="1:14" ht="15.75" x14ac:dyDescent="0.25">
      <c r="A8" s="8">
        <v>2</v>
      </c>
      <c r="B8" s="9" t="s">
        <v>37</v>
      </c>
      <c r="C8" s="2">
        <v>1722</v>
      </c>
      <c r="D8" s="20">
        <v>4381</v>
      </c>
      <c r="E8" s="20">
        <v>1574</v>
      </c>
      <c r="F8" s="20">
        <v>593</v>
      </c>
      <c r="G8" s="2">
        <f t="shared" ref="G8:G46" si="0">D8-E8-F8</f>
        <v>2214</v>
      </c>
      <c r="H8" s="28">
        <f t="shared" ref="H8:H47" si="1">(E8/C8)*100</f>
        <v>91.405342624854825</v>
      </c>
      <c r="I8" s="2">
        <v>1610</v>
      </c>
      <c r="J8" s="20">
        <v>2493</v>
      </c>
      <c r="K8" s="20">
        <v>357</v>
      </c>
      <c r="L8" s="20">
        <v>50</v>
      </c>
      <c r="M8" s="2">
        <f t="shared" ref="M8:M44" si="2">J8-K8-L8</f>
        <v>2086</v>
      </c>
      <c r="N8" s="28">
        <f t="shared" ref="N8:N47" si="3">(K8/I8)*100</f>
        <v>22.173913043478262</v>
      </c>
    </row>
    <row r="9" spans="1:14" ht="15.75" x14ac:dyDescent="0.25">
      <c r="A9" s="8">
        <v>3</v>
      </c>
      <c r="B9" s="9" t="s">
        <v>45</v>
      </c>
      <c r="C9" s="2">
        <v>212</v>
      </c>
      <c r="D9" s="20">
        <v>407</v>
      </c>
      <c r="E9" s="20">
        <v>62</v>
      </c>
      <c r="F9" s="20">
        <v>23</v>
      </c>
      <c r="G9" s="2">
        <f t="shared" si="0"/>
        <v>322</v>
      </c>
      <c r="H9" s="28">
        <f t="shared" si="1"/>
        <v>29.245283018867923</v>
      </c>
      <c r="I9" s="2">
        <v>183</v>
      </c>
      <c r="J9" s="20">
        <v>332</v>
      </c>
      <c r="K9" s="20">
        <v>15</v>
      </c>
      <c r="L9" s="20">
        <v>3</v>
      </c>
      <c r="M9" s="2">
        <f t="shared" si="2"/>
        <v>314</v>
      </c>
      <c r="N9" s="28">
        <f t="shared" si="3"/>
        <v>8.1967213114754092</v>
      </c>
    </row>
    <row r="10" spans="1:14" ht="15.75" x14ac:dyDescent="0.25">
      <c r="A10" s="8">
        <v>4</v>
      </c>
      <c r="B10" s="9" t="s">
        <v>44</v>
      </c>
      <c r="C10" s="2">
        <v>656</v>
      </c>
      <c r="D10" s="20">
        <v>1132</v>
      </c>
      <c r="E10" s="20">
        <v>287</v>
      </c>
      <c r="F10" s="20">
        <v>125</v>
      </c>
      <c r="G10" s="2">
        <f t="shared" si="0"/>
        <v>720</v>
      </c>
      <c r="H10" s="28">
        <f t="shared" si="1"/>
        <v>43.75</v>
      </c>
      <c r="I10" s="2">
        <v>610</v>
      </c>
      <c r="J10" s="20">
        <v>801</v>
      </c>
      <c r="K10" s="20">
        <v>53</v>
      </c>
      <c r="L10" s="20">
        <v>11</v>
      </c>
      <c r="M10" s="2">
        <f t="shared" si="2"/>
        <v>737</v>
      </c>
      <c r="N10" s="28">
        <f t="shared" si="3"/>
        <v>8.6885245901639347</v>
      </c>
    </row>
    <row r="11" spans="1:14" ht="15.75" x14ac:dyDescent="0.25">
      <c r="A11" s="8">
        <v>5</v>
      </c>
      <c r="B11" s="9" t="s">
        <v>39</v>
      </c>
      <c r="C11" s="2">
        <v>1048</v>
      </c>
      <c r="D11" s="20">
        <v>1981</v>
      </c>
      <c r="E11" s="20">
        <v>574</v>
      </c>
      <c r="F11" s="20">
        <v>297</v>
      </c>
      <c r="G11" s="2">
        <f t="shared" si="0"/>
        <v>1110</v>
      </c>
      <c r="H11" s="28">
        <f t="shared" si="1"/>
        <v>54.770992366412216</v>
      </c>
      <c r="I11" s="2">
        <v>976</v>
      </c>
      <c r="J11" s="20">
        <v>1217</v>
      </c>
      <c r="K11" s="20">
        <v>91</v>
      </c>
      <c r="L11" s="20">
        <v>36</v>
      </c>
      <c r="M11" s="2">
        <f t="shared" si="2"/>
        <v>1090</v>
      </c>
      <c r="N11" s="28">
        <f t="shared" si="3"/>
        <v>9.3237704918032787</v>
      </c>
    </row>
    <row r="12" spans="1:14" ht="15.75" x14ac:dyDescent="0.25">
      <c r="A12" s="8">
        <v>6</v>
      </c>
      <c r="B12" s="9" t="s">
        <v>46</v>
      </c>
      <c r="C12" s="2">
        <v>275</v>
      </c>
      <c r="D12" s="20">
        <v>506</v>
      </c>
      <c r="E12" s="20">
        <v>89</v>
      </c>
      <c r="F12" s="20">
        <v>96</v>
      </c>
      <c r="G12" s="2">
        <f t="shared" si="0"/>
        <v>321</v>
      </c>
      <c r="H12" s="28">
        <f t="shared" si="1"/>
        <v>32.36363636363636</v>
      </c>
      <c r="I12" s="2">
        <v>241</v>
      </c>
      <c r="J12" s="20">
        <v>373</v>
      </c>
      <c r="K12" s="20">
        <v>18</v>
      </c>
      <c r="L12" s="20">
        <v>3</v>
      </c>
      <c r="M12" s="2">
        <f t="shared" si="2"/>
        <v>352</v>
      </c>
      <c r="N12" s="28">
        <f t="shared" si="3"/>
        <v>7.4688796680497926</v>
      </c>
    </row>
    <row r="13" spans="1:14" ht="15.75" x14ac:dyDescent="0.25">
      <c r="A13" s="8">
        <v>7</v>
      </c>
      <c r="B13" s="9" t="s">
        <v>43</v>
      </c>
      <c r="C13" s="2">
        <v>376</v>
      </c>
      <c r="D13" s="20">
        <v>1522</v>
      </c>
      <c r="E13" s="20">
        <v>608</v>
      </c>
      <c r="F13" s="20">
        <v>209</v>
      </c>
      <c r="G13" s="2">
        <f t="shared" si="0"/>
        <v>705</v>
      </c>
      <c r="H13" s="28">
        <f t="shared" si="1"/>
        <v>161.70212765957444</v>
      </c>
      <c r="I13" s="2">
        <v>367</v>
      </c>
      <c r="J13" s="20">
        <v>813</v>
      </c>
      <c r="K13" s="20">
        <v>93</v>
      </c>
      <c r="L13" s="20">
        <v>3</v>
      </c>
      <c r="M13" s="2">
        <f t="shared" si="2"/>
        <v>717</v>
      </c>
      <c r="N13" s="28">
        <f t="shared" si="3"/>
        <v>25.340599455040874</v>
      </c>
    </row>
    <row r="14" spans="1:14" ht="15.75" x14ac:dyDescent="0.25">
      <c r="A14" s="8">
        <v>8</v>
      </c>
      <c r="B14" s="9" t="s">
        <v>69</v>
      </c>
      <c r="C14" s="2">
        <v>12</v>
      </c>
      <c r="D14" s="20">
        <v>35</v>
      </c>
      <c r="E14" s="20">
        <v>4</v>
      </c>
      <c r="F14" s="20">
        <v>3</v>
      </c>
      <c r="G14" s="2">
        <f t="shared" si="0"/>
        <v>28</v>
      </c>
      <c r="H14" s="28">
        <f t="shared" si="1"/>
        <v>33.333333333333329</v>
      </c>
      <c r="I14" s="2">
        <v>14</v>
      </c>
      <c r="J14" s="20">
        <v>38</v>
      </c>
      <c r="K14" s="20">
        <v>3</v>
      </c>
      <c r="L14" s="20">
        <v>1</v>
      </c>
      <c r="M14" s="2">
        <f t="shared" si="2"/>
        <v>34</v>
      </c>
      <c r="N14" s="28">
        <f t="shared" si="3"/>
        <v>21.428571428571427</v>
      </c>
    </row>
    <row r="15" spans="1:14" ht="15.75" x14ac:dyDescent="0.25">
      <c r="A15" s="8">
        <v>9</v>
      </c>
      <c r="B15" s="9" t="s">
        <v>42</v>
      </c>
      <c r="C15" s="2">
        <v>792</v>
      </c>
      <c r="D15" s="20">
        <v>1498</v>
      </c>
      <c r="E15" s="20">
        <v>406</v>
      </c>
      <c r="F15" s="20">
        <v>186</v>
      </c>
      <c r="G15" s="2">
        <f t="shared" si="0"/>
        <v>906</v>
      </c>
      <c r="H15" s="28">
        <f t="shared" si="1"/>
        <v>51.262626262626263</v>
      </c>
      <c r="I15" s="2">
        <v>666</v>
      </c>
      <c r="J15" s="20">
        <v>967</v>
      </c>
      <c r="K15" s="20">
        <v>63</v>
      </c>
      <c r="L15" s="20">
        <v>24</v>
      </c>
      <c r="M15" s="2">
        <f t="shared" si="2"/>
        <v>880</v>
      </c>
      <c r="N15" s="28">
        <f t="shared" si="3"/>
        <v>9.4594594594594597</v>
      </c>
    </row>
    <row r="16" spans="1:14" ht="15.75" x14ac:dyDescent="0.25">
      <c r="A16" s="8">
        <v>10</v>
      </c>
      <c r="B16" s="9" t="s">
        <v>38</v>
      </c>
      <c r="C16" s="2">
        <v>4323</v>
      </c>
      <c r="D16" s="20">
        <v>9864</v>
      </c>
      <c r="E16" s="20">
        <v>1861</v>
      </c>
      <c r="F16" s="20">
        <v>1620</v>
      </c>
      <c r="G16" s="2">
        <f t="shared" si="0"/>
        <v>6383</v>
      </c>
      <c r="H16" s="28">
        <f t="shared" si="1"/>
        <v>43.048808697663659</v>
      </c>
      <c r="I16" s="2">
        <v>3935</v>
      </c>
      <c r="J16" s="20">
        <v>7012</v>
      </c>
      <c r="K16" s="20">
        <v>483</v>
      </c>
      <c r="L16" s="20">
        <v>239</v>
      </c>
      <c r="M16" s="2">
        <f t="shared" si="2"/>
        <v>6290</v>
      </c>
      <c r="N16" s="28">
        <f t="shared" si="3"/>
        <v>12.274459974587039</v>
      </c>
    </row>
    <row r="17" spans="1:14" ht="15.75" x14ac:dyDescent="0.25">
      <c r="A17" s="8">
        <v>11</v>
      </c>
      <c r="B17" s="9" t="s">
        <v>40</v>
      </c>
      <c r="C17" s="2">
        <v>364</v>
      </c>
      <c r="D17" s="20">
        <v>707</v>
      </c>
      <c r="E17" s="20">
        <v>191</v>
      </c>
      <c r="F17" s="20">
        <v>154</v>
      </c>
      <c r="G17" s="2">
        <f t="shared" si="0"/>
        <v>362</v>
      </c>
      <c r="H17" s="28">
        <f t="shared" si="1"/>
        <v>52.472527472527474</v>
      </c>
      <c r="I17" s="2">
        <v>342</v>
      </c>
      <c r="J17" s="20">
        <v>414</v>
      </c>
      <c r="K17" s="20">
        <v>60</v>
      </c>
      <c r="L17" s="20">
        <v>8</v>
      </c>
      <c r="M17" s="2">
        <f t="shared" si="2"/>
        <v>346</v>
      </c>
      <c r="N17" s="28">
        <f t="shared" si="3"/>
        <v>17.543859649122805</v>
      </c>
    </row>
    <row r="18" spans="1:14" ht="15.75" x14ac:dyDescent="0.25">
      <c r="A18" s="8">
        <v>12</v>
      </c>
      <c r="B18" s="9" t="s">
        <v>41</v>
      </c>
      <c r="C18" s="2">
        <v>1539</v>
      </c>
      <c r="D18" s="20">
        <v>6878</v>
      </c>
      <c r="E18" s="20">
        <v>2994</v>
      </c>
      <c r="F18" s="20">
        <v>494</v>
      </c>
      <c r="G18" s="2">
        <f t="shared" si="0"/>
        <v>3390</v>
      </c>
      <c r="H18" s="28">
        <f t="shared" si="1"/>
        <v>194.541910331384</v>
      </c>
      <c r="I18" s="2">
        <v>1375</v>
      </c>
      <c r="J18" s="20">
        <v>3860</v>
      </c>
      <c r="K18" s="20">
        <v>707</v>
      </c>
      <c r="L18" s="20">
        <v>53</v>
      </c>
      <c r="M18" s="2">
        <f t="shared" si="2"/>
        <v>3100</v>
      </c>
      <c r="N18" s="28">
        <f t="shared" si="3"/>
        <v>51.418181818181822</v>
      </c>
    </row>
    <row r="19" spans="1:14" ht="15.75" x14ac:dyDescent="0.25">
      <c r="A19" s="8">
        <v>13</v>
      </c>
      <c r="B19" s="9" t="s">
        <v>68</v>
      </c>
      <c r="C19" s="2">
        <v>2192</v>
      </c>
      <c r="D19" s="20">
        <v>4780</v>
      </c>
      <c r="E19" s="20">
        <v>1629</v>
      </c>
      <c r="F19" s="20">
        <v>1214</v>
      </c>
      <c r="G19" s="2">
        <f t="shared" si="0"/>
        <v>1937</v>
      </c>
      <c r="H19" s="28">
        <f t="shared" si="1"/>
        <v>74.315693430656935</v>
      </c>
      <c r="I19" s="2">
        <v>2279</v>
      </c>
      <c r="J19" s="20">
        <v>2490</v>
      </c>
      <c r="K19" s="20">
        <v>369</v>
      </c>
      <c r="L19" s="20">
        <v>91</v>
      </c>
      <c r="M19" s="2">
        <f t="shared" si="2"/>
        <v>2030</v>
      </c>
      <c r="N19" s="28">
        <f t="shared" si="3"/>
        <v>16.191311978938131</v>
      </c>
    </row>
    <row r="20" spans="1:14" ht="15.75" x14ac:dyDescent="0.25">
      <c r="A20" s="8">
        <v>14</v>
      </c>
      <c r="B20" s="9" t="s">
        <v>70</v>
      </c>
      <c r="C20" s="2">
        <v>1576</v>
      </c>
      <c r="D20" s="20">
        <v>19183</v>
      </c>
      <c r="E20" s="20">
        <v>4393</v>
      </c>
      <c r="F20" s="20">
        <v>957</v>
      </c>
      <c r="G20" s="2">
        <f t="shared" si="0"/>
        <v>13833</v>
      </c>
      <c r="H20" s="28">
        <f t="shared" si="1"/>
        <v>278.74365482233503</v>
      </c>
      <c r="I20" s="2">
        <v>1528</v>
      </c>
      <c r="J20" s="20">
        <v>14527</v>
      </c>
      <c r="K20" s="20">
        <v>1095</v>
      </c>
      <c r="L20" s="20">
        <v>177</v>
      </c>
      <c r="M20" s="2">
        <f t="shared" si="2"/>
        <v>13255</v>
      </c>
      <c r="N20" s="28">
        <f>(K20/I20)*100</f>
        <v>71.662303664921467</v>
      </c>
    </row>
    <row r="21" spans="1:14" ht="15.75" x14ac:dyDescent="0.25">
      <c r="A21" s="8">
        <v>15</v>
      </c>
      <c r="B21" s="9" t="s">
        <v>102</v>
      </c>
      <c r="C21" s="2">
        <v>61</v>
      </c>
      <c r="D21" s="20">
        <v>100</v>
      </c>
      <c r="E21" s="20">
        <v>45</v>
      </c>
      <c r="F21" s="20">
        <v>8</v>
      </c>
      <c r="G21" s="2">
        <f t="shared" si="0"/>
        <v>47</v>
      </c>
      <c r="H21" s="28">
        <f t="shared" si="1"/>
        <v>73.770491803278688</v>
      </c>
      <c r="I21" s="2">
        <v>72</v>
      </c>
      <c r="J21" s="20">
        <v>56</v>
      </c>
      <c r="K21" s="20">
        <v>9</v>
      </c>
      <c r="L21" s="20">
        <v>0</v>
      </c>
      <c r="M21" s="2">
        <f t="shared" si="2"/>
        <v>47</v>
      </c>
      <c r="N21" s="28">
        <f>(K21/I21)*100</f>
        <v>12.5</v>
      </c>
    </row>
    <row r="22" spans="1:14" ht="15.75" x14ac:dyDescent="0.25">
      <c r="A22" s="8">
        <v>16</v>
      </c>
      <c r="B22" s="9" t="s">
        <v>71</v>
      </c>
      <c r="C22" s="2">
        <v>81</v>
      </c>
      <c r="D22" s="20">
        <v>946</v>
      </c>
      <c r="E22" s="20">
        <v>242</v>
      </c>
      <c r="F22" s="20">
        <v>21</v>
      </c>
      <c r="G22" s="2">
        <f t="shared" si="0"/>
        <v>683</v>
      </c>
      <c r="H22" s="28">
        <f t="shared" si="1"/>
        <v>298.76543209876542</v>
      </c>
      <c r="I22" s="2">
        <v>122</v>
      </c>
      <c r="J22" s="20">
        <v>1235</v>
      </c>
      <c r="K22" s="20">
        <v>66</v>
      </c>
      <c r="L22" s="20">
        <v>2</v>
      </c>
      <c r="M22" s="2">
        <f t="shared" si="2"/>
        <v>1167</v>
      </c>
      <c r="N22" s="28">
        <f t="shared" si="3"/>
        <v>54.098360655737707</v>
      </c>
    </row>
    <row r="23" spans="1:14" ht="15.75" x14ac:dyDescent="0.25">
      <c r="A23" s="8">
        <v>17</v>
      </c>
      <c r="B23" s="9" t="s">
        <v>91</v>
      </c>
      <c r="C23" s="2">
        <v>0</v>
      </c>
      <c r="D23" s="20">
        <v>0</v>
      </c>
      <c r="E23" s="20">
        <v>0</v>
      </c>
      <c r="F23" s="20">
        <v>0</v>
      </c>
      <c r="G23" s="2">
        <f t="shared" si="0"/>
        <v>0</v>
      </c>
      <c r="H23" s="28">
        <v>0</v>
      </c>
      <c r="I23" s="2">
        <v>8</v>
      </c>
      <c r="J23" s="20">
        <v>1</v>
      </c>
      <c r="K23" s="20">
        <v>0</v>
      </c>
      <c r="L23" s="20">
        <v>0</v>
      </c>
      <c r="M23" s="2">
        <f t="shared" si="2"/>
        <v>1</v>
      </c>
      <c r="N23" s="28">
        <f t="shared" si="3"/>
        <v>0</v>
      </c>
    </row>
    <row r="24" spans="1:14" ht="15.75" x14ac:dyDescent="0.25">
      <c r="A24" s="8">
        <v>18</v>
      </c>
      <c r="B24" s="9" t="s">
        <v>83</v>
      </c>
      <c r="C24" s="2">
        <v>1</v>
      </c>
      <c r="D24" s="20">
        <v>11</v>
      </c>
      <c r="E24" s="20">
        <v>2</v>
      </c>
      <c r="F24" s="20">
        <v>8</v>
      </c>
      <c r="G24" s="2">
        <f t="shared" si="0"/>
        <v>1</v>
      </c>
      <c r="H24" s="28">
        <f t="shared" si="1"/>
        <v>200</v>
      </c>
      <c r="I24" s="2">
        <v>1</v>
      </c>
      <c r="J24" s="20">
        <v>1</v>
      </c>
      <c r="K24" s="20">
        <v>0</v>
      </c>
      <c r="L24" s="20">
        <v>0</v>
      </c>
      <c r="M24" s="2">
        <f t="shared" si="2"/>
        <v>1</v>
      </c>
      <c r="N24" s="28">
        <f t="shared" si="3"/>
        <v>0</v>
      </c>
    </row>
    <row r="25" spans="1:14" ht="15.75" x14ac:dyDescent="0.25">
      <c r="A25" s="8">
        <v>19</v>
      </c>
      <c r="B25" s="9" t="s">
        <v>72</v>
      </c>
      <c r="C25" s="2">
        <v>0</v>
      </c>
      <c r="D25" s="20">
        <v>6</v>
      </c>
      <c r="E25" s="20">
        <v>0</v>
      </c>
      <c r="F25" s="20">
        <v>0</v>
      </c>
      <c r="G25" s="2">
        <f t="shared" si="0"/>
        <v>6</v>
      </c>
      <c r="H25" s="28">
        <v>0</v>
      </c>
      <c r="I25" s="2">
        <v>0</v>
      </c>
      <c r="J25" s="20">
        <v>6</v>
      </c>
      <c r="K25" s="20">
        <v>0</v>
      </c>
      <c r="L25" s="20">
        <v>0</v>
      </c>
      <c r="M25" s="2">
        <f t="shared" si="2"/>
        <v>6</v>
      </c>
      <c r="N25" s="28" t="e">
        <f t="shared" si="3"/>
        <v>#DIV/0!</v>
      </c>
    </row>
    <row r="26" spans="1:14" ht="15.75" x14ac:dyDescent="0.25">
      <c r="A26" s="8">
        <v>20</v>
      </c>
      <c r="B26" s="9" t="s">
        <v>92</v>
      </c>
      <c r="C26" s="2">
        <v>0</v>
      </c>
      <c r="D26" s="20">
        <v>0</v>
      </c>
      <c r="E26" s="20">
        <v>0</v>
      </c>
      <c r="F26" s="20">
        <v>0</v>
      </c>
      <c r="G26" s="2">
        <f t="shared" si="0"/>
        <v>0</v>
      </c>
      <c r="H26" s="28">
        <v>0</v>
      </c>
      <c r="I26" s="2">
        <v>1</v>
      </c>
      <c r="J26" s="20">
        <v>0</v>
      </c>
      <c r="K26" s="20">
        <v>0</v>
      </c>
      <c r="L26" s="20">
        <v>0</v>
      </c>
      <c r="M26" s="2">
        <f t="shared" si="2"/>
        <v>0</v>
      </c>
      <c r="N26" s="28">
        <f t="shared" si="3"/>
        <v>0</v>
      </c>
    </row>
    <row r="27" spans="1:14" ht="15.75" x14ac:dyDescent="0.25">
      <c r="A27" s="8">
        <v>21</v>
      </c>
      <c r="B27" s="9" t="s">
        <v>93</v>
      </c>
      <c r="C27" s="2">
        <v>0</v>
      </c>
      <c r="D27" s="20">
        <v>0</v>
      </c>
      <c r="E27" s="20">
        <v>0</v>
      </c>
      <c r="F27" s="20">
        <v>0</v>
      </c>
      <c r="G27" s="2">
        <f t="shared" si="0"/>
        <v>0</v>
      </c>
      <c r="H27" s="28">
        <v>0</v>
      </c>
      <c r="I27" s="2">
        <v>1</v>
      </c>
      <c r="J27" s="20">
        <v>0</v>
      </c>
      <c r="K27" s="20">
        <v>0</v>
      </c>
      <c r="L27" s="20">
        <v>0</v>
      </c>
      <c r="M27" s="2">
        <f t="shared" si="2"/>
        <v>0</v>
      </c>
      <c r="N27" s="28">
        <f t="shared" si="3"/>
        <v>0</v>
      </c>
    </row>
    <row r="28" spans="1:14" ht="15.75" x14ac:dyDescent="0.25">
      <c r="A28" s="8">
        <v>22</v>
      </c>
      <c r="B28" s="9" t="s">
        <v>78</v>
      </c>
      <c r="C28" s="2">
        <v>20</v>
      </c>
      <c r="D28" s="20">
        <v>17</v>
      </c>
      <c r="E28" s="20">
        <v>3</v>
      </c>
      <c r="F28" s="20">
        <v>0</v>
      </c>
      <c r="G28" s="2">
        <f t="shared" si="0"/>
        <v>14</v>
      </c>
      <c r="H28" s="28">
        <f t="shared" si="1"/>
        <v>15</v>
      </c>
      <c r="I28" s="2">
        <v>16</v>
      </c>
      <c r="J28" s="20">
        <v>16</v>
      </c>
      <c r="K28" s="20">
        <v>0</v>
      </c>
      <c r="L28" s="20">
        <v>0</v>
      </c>
      <c r="M28" s="2">
        <f t="shared" si="2"/>
        <v>16</v>
      </c>
      <c r="N28" s="28">
        <f t="shared" si="3"/>
        <v>0</v>
      </c>
    </row>
    <row r="29" spans="1:14" ht="15.75" x14ac:dyDescent="0.25">
      <c r="A29" s="8">
        <v>23</v>
      </c>
      <c r="B29" s="9" t="s">
        <v>73</v>
      </c>
      <c r="C29" s="2">
        <v>791</v>
      </c>
      <c r="D29" s="20">
        <v>9172</v>
      </c>
      <c r="E29" s="20">
        <v>4023</v>
      </c>
      <c r="F29" s="20">
        <v>229</v>
      </c>
      <c r="G29" s="2">
        <f t="shared" si="0"/>
        <v>4920</v>
      </c>
      <c r="H29" s="28">
        <f t="shared" si="1"/>
        <v>508.59671302149184</v>
      </c>
      <c r="I29" s="2">
        <v>1073</v>
      </c>
      <c r="J29" s="20">
        <v>6068</v>
      </c>
      <c r="K29" s="20">
        <v>1028</v>
      </c>
      <c r="L29" s="20">
        <v>14</v>
      </c>
      <c r="M29" s="2">
        <f t="shared" si="2"/>
        <v>5026</v>
      </c>
      <c r="N29" s="28">
        <f t="shared" si="3"/>
        <v>95.806150978564773</v>
      </c>
    </row>
    <row r="30" spans="1:14" ht="15.75" x14ac:dyDescent="0.25">
      <c r="A30" s="8">
        <v>24</v>
      </c>
      <c r="B30" s="9" t="s">
        <v>79</v>
      </c>
      <c r="C30" s="2">
        <v>96</v>
      </c>
      <c r="D30" s="20">
        <v>366</v>
      </c>
      <c r="E30" s="20">
        <v>153</v>
      </c>
      <c r="F30" s="20">
        <v>24</v>
      </c>
      <c r="G30" s="2">
        <f t="shared" si="0"/>
        <v>189</v>
      </c>
      <c r="H30" s="28">
        <f t="shared" si="1"/>
        <v>159.375</v>
      </c>
      <c r="I30" s="2">
        <v>154</v>
      </c>
      <c r="J30" s="20">
        <v>258</v>
      </c>
      <c r="K30" s="20">
        <v>25</v>
      </c>
      <c r="L30" s="20">
        <v>3</v>
      </c>
      <c r="M30" s="2">
        <f t="shared" si="2"/>
        <v>230</v>
      </c>
      <c r="N30" s="28">
        <f t="shared" si="3"/>
        <v>16.233766233766232</v>
      </c>
    </row>
    <row r="31" spans="1:14" ht="15.75" x14ac:dyDescent="0.25">
      <c r="A31" s="8">
        <v>25</v>
      </c>
      <c r="B31" s="9" t="s">
        <v>100</v>
      </c>
      <c r="C31" s="2">
        <v>148</v>
      </c>
      <c r="D31" s="20">
        <v>885</v>
      </c>
      <c r="E31" s="20">
        <v>446</v>
      </c>
      <c r="F31" s="20">
        <v>44</v>
      </c>
      <c r="G31" s="2">
        <f t="shared" si="0"/>
        <v>395</v>
      </c>
      <c r="H31" s="28">
        <f t="shared" si="1"/>
        <v>301.35135135135135</v>
      </c>
      <c r="I31" s="2">
        <v>181</v>
      </c>
      <c r="J31" s="20">
        <v>489</v>
      </c>
      <c r="K31" s="20">
        <v>109</v>
      </c>
      <c r="L31" s="20">
        <v>6</v>
      </c>
      <c r="M31" s="2">
        <f t="shared" si="2"/>
        <v>374</v>
      </c>
      <c r="N31" s="28">
        <f t="shared" si="3"/>
        <v>60.22099447513812</v>
      </c>
    </row>
    <row r="32" spans="1:14" ht="15.75" x14ac:dyDescent="0.25">
      <c r="A32" s="8">
        <v>26</v>
      </c>
      <c r="B32" s="9" t="s">
        <v>86</v>
      </c>
      <c r="C32" s="2">
        <v>807</v>
      </c>
      <c r="D32" s="20">
        <v>7124</v>
      </c>
      <c r="E32" s="20">
        <v>4518</v>
      </c>
      <c r="F32" s="20">
        <v>98</v>
      </c>
      <c r="G32" s="2">
        <f t="shared" si="0"/>
        <v>2508</v>
      </c>
      <c r="H32" s="28">
        <f t="shared" si="1"/>
        <v>559.85130111524165</v>
      </c>
      <c r="I32" s="2">
        <v>971</v>
      </c>
      <c r="J32" s="20">
        <v>4084</v>
      </c>
      <c r="K32" s="20">
        <v>1559</v>
      </c>
      <c r="L32" s="20">
        <v>10</v>
      </c>
      <c r="M32" s="2">
        <f t="shared" si="2"/>
        <v>2515</v>
      </c>
      <c r="N32" s="28">
        <f t="shared" si="3"/>
        <v>160.55612770339854</v>
      </c>
    </row>
    <row r="33" spans="1:14" ht="15.75" x14ac:dyDescent="0.25">
      <c r="A33" s="8">
        <v>27</v>
      </c>
      <c r="B33" s="9" t="s">
        <v>80</v>
      </c>
      <c r="C33" s="2">
        <v>734</v>
      </c>
      <c r="D33" s="20">
        <v>9146</v>
      </c>
      <c r="E33" s="20">
        <v>5803</v>
      </c>
      <c r="F33" s="20">
        <v>125</v>
      </c>
      <c r="G33" s="2">
        <f t="shared" si="0"/>
        <v>3218</v>
      </c>
      <c r="H33" s="28">
        <f t="shared" si="1"/>
        <v>790.59945504087193</v>
      </c>
      <c r="I33" s="2">
        <v>924</v>
      </c>
      <c r="J33" s="20">
        <v>5626</v>
      </c>
      <c r="K33" s="20">
        <v>1838</v>
      </c>
      <c r="L33" s="20">
        <v>14</v>
      </c>
      <c r="M33" s="2">
        <f t="shared" si="2"/>
        <v>3774</v>
      </c>
      <c r="N33" s="28">
        <f t="shared" si="3"/>
        <v>198.91774891774892</v>
      </c>
    </row>
    <row r="34" spans="1:14" ht="15.75" x14ac:dyDescent="0.25">
      <c r="A34" s="8">
        <v>28</v>
      </c>
      <c r="B34" s="9" t="s">
        <v>74</v>
      </c>
      <c r="C34" s="2">
        <v>17</v>
      </c>
      <c r="D34" s="20">
        <v>2</v>
      </c>
      <c r="E34" s="20">
        <v>0</v>
      </c>
      <c r="F34" s="20">
        <v>0</v>
      </c>
      <c r="G34" s="2">
        <f t="shared" si="0"/>
        <v>2</v>
      </c>
      <c r="H34" s="28">
        <f t="shared" si="1"/>
        <v>0</v>
      </c>
      <c r="I34" s="2">
        <v>12</v>
      </c>
      <c r="J34" s="20">
        <v>2</v>
      </c>
      <c r="K34" s="20">
        <v>0</v>
      </c>
      <c r="L34" s="20">
        <v>0</v>
      </c>
      <c r="M34" s="2">
        <f t="shared" si="2"/>
        <v>2</v>
      </c>
      <c r="N34" s="28">
        <f t="shared" si="3"/>
        <v>0</v>
      </c>
    </row>
    <row r="35" spans="1:14" ht="15.75" x14ac:dyDescent="0.25">
      <c r="A35" s="8">
        <v>29</v>
      </c>
      <c r="B35" s="9" t="s">
        <v>75</v>
      </c>
      <c r="C35" s="2">
        <v>8</v>
      </c>
      <c r="D35" s="20">
        <v>3</v>
      </c>
      <c r="E35" s="20">
        <v>0</v>
      </c>
      <c r="F35" s="20">
        <v>1</v>
      </c>
      <c r="G35" s="2">
        <f t="shared" si="0"/>
        <v>2</v>
      </c>
      <c r="H35" s="28">
        <f t="shared" si="1"/>
        <v>0</v>
      </c>
      <c r="I35" s="2">
        <v>3</v>
      </c>
      <c r="J35" s="20">
        <v>2</v>
      </c>
      <c r="K35" s="20">
        <v>0</v>
      </c>
      <c r="L35" s="20">
        <v>0</v>
      </c>
      <c r="M35" s="2">
        <f t="shared" si="2"/>
        <v>2</v>
      </c>
      <c r="N35" s="28">
        <f t="shared" si="3"/>
        <v>0</v>
      </c>
    </row>
    <row r="36" spans="1:14" ht="15.75" x14ac:dyDescent="0.25">
      <c r="A36" s="8">
        <v>30</v>
      </c>
      <c r="B36" s="9" t="s">
        <v>94</v>
      </c>
      <c r="C36" s="2">
        <v>0</v>
      </c>
      <c r="D36" s="20">
        <v>0</v>
      </c>
      <c r="E36" s="20">
        <v>0</v>
      </c>
      <c r="F36" s="20">
        <v>0</v>
      </c>
      <c r="G36" s="2">
        <f t="shared" si="0"/>
        <v>0</v>
      </c>
      <c r="H36" s="28">
        <v>0</v>
      </c>
      <c r="I36" s="2">
        <v>1</v>
      </c>
      <c r="J36" s="20">
        <v>0</v>
      </c>
      <c r="K36" s="20">
        <v>0</v>
      </c>
      <c r="L36" s="20">
        <v>0</v>
      </c>
      <c r="M36" s="2">
        <f t="shared" si="2"/>
        <v>0</v>
      </c>
      <c r="N36" s="28">
        <f t="shared" si="3"/>
        <v>0</v>
      </c>
    </row>
    <row r="37" spans="1:14" ht="15.75" x14ac:dyDescent="0.25">
      <c r="A37" s="8">
        <v>31</v>
      </c>
      <c r="B37" s="9" t="s">
        <v>81</v>
      </c>
      <c r="C37" s="2">
        <v>582</v>
      </c>
      <c r="D37" s="20">
        <v>8851</v>
      </c>
      <c r="E37" s="20">
        <v>6195</v>
      </c>
      <c r="F37" s="20">
        <v>175</v>
      </c>
      <c r="G37" s="2">
        <f t="shared" si="0"/>
        <v>2481</v>
      </c>
      <c r="H37" s="28">
        <f t="shared" si="1"/>
        <v>1064.4329896907216</v>
      </c>
      <c r="I37" s="2">
        <v>953</v>
      </c>
      <c r="J37" s="20">
        <v>4033</v>
      </c>
      <c r="K37" s="20">
        <v>1538</v>
      </c>
      <c r="L37" s="20">
        <v>31</v>
      </c>
      <c r="M37" s="2">
        <f t="shared" si="2"/>
        <v>2464</v>
      </c>
      <c r="N37" s="28">
        <f t="shared" si="3"/>
        <v>161.38509968520464</v>
      </c>
    </row>
    <row r="38" spans="1:14" ht="15.75" x14ac:dyDescent="0.25">
      <c r="A38" s="8">
        <v>32</v>
      </c>
      <c r="B38" s="9" t="s">
        <v>95</v>
      </c>
      <c r="C38" s="2">
        <v>0</v>
      </c>
      <c r="D38" s="20">
        <v>0</v>
      </c>
      <c r="E38" s="20">
        <v>0</v>
      </c>
      <c r="F38" s="20">
        <v>0</v>
      </c>
      <c r="G38" s="2">
        <f t="shared" si="0"/>
        <v>0</v>
      </c>
      <c r="H38" s="28">
        <v>0</v>
      </c>
      <c r="I38" s="2">
        <v>1</v>
      </c>
      <c r="J38" s="20">
        <v>1</v>
      </c>
      <c r="K38" s="20">
        <v>0</v>
      </c>
      <c r="L38" s="20">
        <v>0</v>
      </c>
      <c r="M38" s="2">
        <f t="shared" si="2"/>
        <v>1</v>
      </c>
      <c r="N38" s="28">
        <f t="shared" si="3"/>
        <v>0</v>
      </c>
    </row>
    <row r="39" spans="1:14" ht="15.75" x14ac:dyDescent="0.25">
      <c r="A39" s="8">
        <v>33</v>
      </c>
      <c r="B39" s="9" t="s">
        <v>76</v>
      </c>
      <c r="C39" s="2">
        <v>7</v>
      </c>
      <c r="D39" s="20">
        <v>1</v>
      </c>
      <c r="E39" s="20">
        <v>0</v>
      </c>
      <c r="F39" s="20">
        <v>0</v>
      </c>
      <c r="G39" s="2">
        <f t="shared" si="0"/>
        <v>1</v>
      </c>
      <c r="H39" s="28">
        <f t="shared" si="1"/>
        <v>0</v>
      </c>
      <c r="I39" s="2">
        <v>3</v>
      </c>
      <c r="J39" s="20">
        <v>1</v>
      </c>
      <c r="K39" s="20">
        <v>0</v>
      </c>
      <c r="L39" s="20">
        <v>0</v>
      </c>
      <c r="M39" s="2">
        <f t="shared" si="2"/>
        <v>1</v>
      </c>
      <c r="N39" s="28">
        <f t="shared" si="3"/>
        <v>0</v>
      </c>
    </row>
    <row r="40" spans="1:14" ht="15.75" x14ac:dyDescent="0.25">
      <c r="A40" s="8">
        <v>34</v>
      </c>
      <c r="B40" s="9" t="s">
        <v>82</v>
      </c>
      <c r="C40" s="2">
        <v>0</v>
      </c>
      <c r="D40" s="20">
        <v>5</v>
      </c>
      <c r="E40" s="20">
        <v>0</v>
      </c>
      <c r="F40" s="20">
        <v>0</v>
      </c>
      <c r="G40" s="2">
        <f t="shared" si="0"/>
        <v>5</v>
      </c>
      <c r="H40" s="28">
        <v>0</v>
      </c>
      <c r="I40" s="2">
        <v>1</v>
      </c>
      <c r="J40" s="20">
        <v>9</v>
      </c>
      <c r="K40" s="20">
        <v>0</v>
      </c>
      <c r="L40" s="20">
        <v>0</v>
      </c>
      <c r="M40" s="2">
        <f t="shared" si="2"/>
        <v>9</v>
      </c>
      <c r="N40" s="28">
        <f t="shared" si="3"/>
        <v>0</v>
      </c>
    </row>
    <row r="41" spans="1:14" ht="15.75" x14ac:dyDescent="0.25">
      <c r="A41" s="8">
        <v>35</v>
      </c>
      <c r="B41" s="9" t="s">
        <v>101</v>
      </c>
      <c r="C41" s="2">
        <v>68</v>
      </c>
      <c r="D41" s="20">
        <v>205</v>
      </c>
      <c r="E41" s="20">
        <v>112</v>
      </c>
      <c r="F41" s="20">
        <v>1</v>
      </c>
      <c r="G41" s="2">
        <f t="shared" si="0"/>
        <v>92</v>
      </c>
      <c r="H41" s="28">
        <f t="shared" si="1"/>
        <v>164.70588235294116</v>
      </c>
      <c r="I41" s="2">
        <v>98</v>
      </c>
      <c r="J41" s="20">
        <v>118</v>
      </c>
      <c r="K41" s="20">
        <v>51</v>
      </c>
      <c r="L41" s="20">
        <v>0</v>
      </c>
      <c r="M41" s="2">
        <f t="shared" si="2"/>
        <v>67</v>
      </c>
      <c r="N41" s="28">
        <f t="shared" si="3"/>
        <v>52.040816326530617</v>
      </c>
    </row>
    <row r="42" spans="1:14" ht="15.75" x14ac:dyDescent="0.25">
      <c r="A42" s="8">
        <v>36</v>
      </c>
      <c r="B42" s="9" t="s">
        <v>97</v>
      </c>
      <c r="C42" s="2">
        <v>1244</v>
      </c>
      <c r="D42" s="20">
        <v>20213</v>
      </c>
      <c r="E42" s="20">
        <v>13997</v>
      </c>
      <c r="F42" s="20">
        <v>234</v>
      </c>
      <c r="G42" s="2">
        <f t="shared" si="0"/>
        <v>5982</v>
      </c>
      <c r="H42" s="28">
        <f t="shared" si="1"/>
        <v>1125.16077170418</v>
      </c>
      <c r="I42" s="2">
        <v>1729</v>
      </c>
      <c r="J42" s="20">
        <v>11029</v>
      </c>
      <c r="K42" s="20">
        <v>6713</v>
      </c>
      <c r="L42" s="20">
        <v>16</v>
      </c>
      <c r="M42" s="2">
        <f t="shared" si="2"/>
        <v>4300</v>
      </c>
      <c r="N42" s="28">
        <f t="shared" si="3"/>
        <v>388.25910931174093</v>
      </c>
    </row>
    <row r="43" spans="1:14" ht="15.75" x14ac:dyDescent="0.25">
      <c r="A43" s="8">
        <v>37</v>
      </c>
      <c r="B43" s="9" t="s">
        <v>96</v>
      </c>
      <c r="C43" s="2">
        <v>3</v>
      </c>
      <c r="D43" s="20">
        <v>1</v>
      </c>
      <c r="E43" s="20">
        <v>0</v>
      </c>
      <c r="F43" s="20">
        <v>0</v>
      </c>
      <c r="G43" s="2">
        <f t="shared" si="0"/>
        <v>1</v>
      </c>
      <c r="H43" s="28">
        <f t="shared" si="1"/>
        <v>0</v>
      </c>
      <c r="I43" s="2">
        <v>9</v>
      </c>
      <c r="J43" s="20">
        <v>1</v>
      </c>
      <c r="K43" s="20">
        <v>0</v>
      </c>
      <c r="L43" s="20">
        <v>0</v>
      </c>
      <c r="M43" s="2">
        <f t="shared" si="2"/>
        <v>1</v>
      </c>
      <c r="N43" s="28">
        <f t="shared" si="3"/>
        <v>0</v>
      </c>
    </row>
    <row r="44" spans="1:14" ht="15.75" x14ac:dyDescent="0.25">
      <c r="A44" s="8">
        <v>38</v>
      </c>
      <c r="B44" s="9" t="s">
        <v>77</v>
      </c>
      <c r="C44" s="2">
        <v>1</v>
      </c>
      <c r="D44" s="20">
        <v>1</v>
      </c>
      <c r="E44" s="20">
        <v>0</v>
      </c>
      <c r="F44" s="20">
        <v>0</v>
      </c>
      <c r="G44" s="2">
        <f t="shared" si="0"/>
        <v>1</v>
      </c>
      <c r="H44" s="28">
        <f t="shared" si="1"/>
        <v>0</v>
      </c>
      <c r="I44" s="2">
        <v>0</v>
      </c>
      <c r="J44" s="20">
        <v>1</v>
      </c>
      <c r="K44" s="20">
        <v>0</v>
      </c>
      <c r="L44" s="20">
        <v>0</v>
      </c>
      <c r="M44" s="2">
        <f t="shared" si="2"/>
        <v>1</v>
      </c>
      <c r="N44" s="28" t="e">
        <f t="shared" si="3"/>
        <v>#DIV/0!</v>
      </c>
    </row>
    <row r="45" spans="1:14" ht="21" customHeight="1" x14ac:dyDescent="0.25">
      <c r="A45" s="46" t="s">
        <v>87</v>
      </c>
      <c r="B45" s="46"/>
      <c r="C45" s="2">
        <f>SUM(C7:C44)</f>
        <v>25534</v>
      </c>
      <c r="D45" s="2">
        <f>SUM(D7:D44)</f>
        <v>128122</v>
      </c>
      <c r="E45" s="2">
        <f>SUM(E7:E44)</f>
        <v>53617</v>
      </c>
      <c r="F45" s="2">
        <f>SUM(F7:F44)</f>
        <v>9285</v>
      </c>
      <c r="G45" s="2">
        <f>SUM(G7:G44)</f>
        <v>65220</v>
      </c>
      <c r="H45" s="28">
        <f t="shared" si="1"/>
        <v>209.9827680739406</v>
      </c>
      <c r="I45" s="2">
        <f>SUM(I7:I44)</f>
        <v>25547</v>
      </c>
      <c r="J45" s="2">
        <f>SUM(J7:J44)</f>
        <v>81496</v>
      </c>
      <c r="K45" s="2">
        <f>SUM(K7:K44)</f>
        <v>17229</v>
      </c>
      <c r="L45" s="2">
        <f>SUM(L7:L44)</f>
        <v>1014</v>
      </c>
      <c r="M45" s="2">
        <f>SUM(M7:M44)</f>
        <v>63253</v>
      </c>
      <c r="N45" s="28">
        <f t="shared" si="3"/>
        <v>67.440403961326183</v>
      </c>
    </row>
    <row r="46" spans="1:14" ht="33.75" customHeight="1" x14ac:dyDescent="0.25">
      <c r="A46" s="8">
        <v>39</v>
      </c>
      <c r="B46" s="21" t="s">
        <v>88</v>
      </c>
      <c r="C46" s="2">
        <v>1466</v>
      </c>
      <c r="D46" s="20">
        <v>10088</v>
      </c>
      <c r="E46" s="20">
        <v>4190</v>
      </c>
      <c r="F46" s="20">
        <v>339</v>
      </c>
      <c r="G46" s="2">
        <f t="shared" si="0"/>
        <v>5559</v>
      </c>
      <c r="H46" s="28">
        <f t="shared" si="1"/>
        <v>285.8117326057299</v>
      </c>
      <c r="I46" s="2">
        <v>1233</v>
      </c>
      <c r="J46" s="20">
        <v>7451</v>
      </c>
      <c r="K46" s="20">
        <v>846</v>
      </c>
      <c r="L46" s="20">
        <v>42</v>
      </c>
      <c r="M46" s="2">
        <f t="shared" ref="M46" si="4">J46-K46-L46</f>
        <v>6563</v>
      </c>
      <c r="N46" s="28">
        <f t="shared" si="3"/>
        <v>68.613138686131393</v>
      </c>
    </row>
    <row r="47" spans="1:14" ht="15.75" x14ac:dyDescent="0.25">
      <c r="A47" s="46" t="s">
        <v>89</v>
      </c>
      <c r="B47" s="46"/>
      <c r="C47" s="2">
        <f>SUM(C45:C46)</f>
        <v>27000</v>
      </c>
      <c r="D47" s="2">
        <f t="shared" ref="D47:G47" si="5">SUM(D45:D46)</f>
        <v>138210</v>
      </c>
      <c r="E47" s="2">
        <f t="shared" si="5"/>
        <v>57807</v>
      </c>
      <c r="F47" s="2">
        <f t="shared" si="5"/>
        <v>9624</v>
      </c>
      <c r="G47" s="2">
        <f t="shared" si="5"/>
        <v>70779</v>
      </c>
      <c r="H47" s="28">
        <f t="shared" si="1"/>
        <v>214.1</v>
      </c>
      <c r="I47" s="2">
        <f>SUM(I45:I46)</f>
        <v>26780</v>
      </c>
      <c r="J47" s="2">
        <f t="shared" ref="J47:M47" si="6">SUM(J45:J46)</f>
        <v>88947</v>
      </c>
      <c r="K47" s="2">
        <f t="shared" si="6"/>
        <v>18075</v>
      </c>
      <c r="L47" s="2">
        <f t="shared" si="6"/>
        <v>1056</v>
      </c>
      <c r="M47" s="2">
        <f t="shared" si="6"/>
        <v>69816</v>
      </c>
      <c r="N47" s="28">
        <f t="shared" si="3"/>
        <v>67.494398805078418</v>
      </c>
    </row>
    <row r="48" spans="1:14" x14ac:dyDescent="0.25">
      <c r="A48" s="10" t="s">
        <v>50</v>
      </c>
      <c r="B48" s="11"/>
      <c r="C48" s="11"/>
      <c r="D48" s="11"/>
      <c r="E48" s="11"/>
      <c r="I48" s="11"/>
      <c r="J48" s="11"/>
      <c r="K48" s="11"/>
    </row>
    <row r="49" spans="1:14" ht="15" hidden="1" customHeight="1" x14ac:dyDescent="0.25"/>
    <row r="50" spans="1:14" ht="15.75" hidden="1" x14ac:dyDescent="0.25">
      <c r="A50" s="36" t="s">
        <v>51</v>
      </c>
      <c r="B50" s="46" t="s">
        <v>33</v>
      </c>
      <c r="C50" s="36" t="s">
        <v>58</v>
      </c>
      <c r="D50" s="38"/>
      <c r="E50" s="38"/>
      <c r="F50" s="38"/>
      <c r="G50" s="39"/>
      <c r="H50" s="40" t="s">
        <v>67</v>
      </c>
      <c r="I50" s="36" t="s">
        <v>58</v>
      </c>
      <c r="J50" s="38"/>
      <c r="K50" s="38"/>
      <c r="L50" s="38"/>
      <c r="M50" s="39"/>
      <c r="N50" s="40" t="s">
        <v>67</v>
      </c>
    </row>
    <row r="51" spans="1:14" ht="25.5" hidden="1" x14ac:dyDescent="0.25">
      <c r="A51" s="37"/>
      <c r="B51" s="46"/>
      <c r="C51" s="37"/>
      <c r="D51" s="7" t="s">
        <v>56</v>
      </c>
      <c r="E51" s="8" t="s">
        <v>52</v>
      </c>
      <c r="F51" s="8" t="s">
        <v>34</v>
      </c>
      <c r="G51" s="8" t="s">
        <v>35</v>
      </c>
      <c r="H51" s="41"/>
      <c r="I51" s="37"/>
      <c r="J51" s="7" t="s">
        <v>56</v>
      </c>
      <c r="K51" s="8" t="s">
        <v>52</v>
      </c>
      <c r="L51" s="8" t="s">
        <v>34</v>
      </c>
      <c r="M51" s="8" t="s">
        <v>35</v>
      </c>
      <c r="N51" s="41"/>
    </row>
    <row r="52" spans="1:14" ht="15.75" hidden="1" x14ac:dyDescent="0.25">
      <c r="A52" s="8">
        <v>1</v>
      </c>
      <c r="B52" s="9" t="s">
        <v>36</v>
      </c>
      <c r="C52" s="2">
        <v>9025</v>
      </c>
      <c r="D52" s="2">
        <v>11655</v>
      </c>
      <c r="E52" s="2">
        <v>1704</v>
      </c>
      <c r="F52" s="2">
        <v>938</v>
      </c>
      <c r="G52" s="2">
        <f t="shared" ref="G52:G72" si="7">D52-E52-F52</f>
        <v>9013</v>
      </c>
      <c r="H52" s="14">
        <f t="shared" ref="H52:H73" si="8">(E52/C52)</f>
        <v>0.18880886426592797</v>
      </c>
      <c r="I52" s="2">
        <v>9025</v>
      </c>
      <c r="J52" s="2">
        <v>11655</v>
      </c>
      <c r="K52" s="2">
        <v>1704</v>
      </c>
      <c r="L52" s="2">
        <v>938</v>
      </c>
      <c r="M52" s="2">
        <f t="shared" ref="M52:M72" si="9">J52-K52-L52</f>
        <v>9013</v>
      </c>
      <c r="N52" s="14">
        <f t="shared" ref="N52:N73" si="10">(K52/I52)</f>
        <v>0.18880886426592797</v>
      </c>
    </row>
    <row r="53" spans="1:14" ht="15.75" hidden="1" x14ac:dyDescent="0.25">
      <c r="A53" s="8">
        <v>2</v>
      </c>
      <c r="B53" s="9" t="s">
        <v>37</v>
      </c>
      <c r="C53" s="2">
        <v>2208</v>
      </c>
      <c r="D53" s="2">
        <v>2856</v>
      </c>
      <c r="E53" s="2">
        <v>533</v>
      </c>
      <c r="F53" s="2">
        <v>246</v>
      </c>
      <c r="G53" s="2">
        <f t="shared" si="7"/>
        <v>2077</v>
      </c>
      <c r="H53" s="14">
        <f t="shared" si="8"/>
        <v>0.24139492753623187</v>
      </c>
      <c r="I53" s="2">
        <v>2208</v>
      </c>
      <c r="J53" s="2">
        <v>2856</v>
      </c>
      <c r="K53" s="2">
        <v>533</v>
      </c>
      <c r="L53" s="2">
        <v>246</v>
      </c>
      <c r="M53" s="2">
        <f t="shared" si="9"/>
        <v>2077</v>
      </c>
      <c r="N53" s="14">
        <f t="shared" si="10"/>
        <v>0.24139492753623187</v>
      </c>
    </row>
    <row r="54" spans="1:14" ht="15.75" hidden="1" x14ac:dyDescent="0.25">
      <c r="A54" s="8">
        <v>3</v>
      </c>
      <c r="B54" s="9" t="s">
        <v>38</v>
      </c>
      <c r="C54" s="2">
        <v>6749</v>
      </c>
      <c r="D54" s="2">
        <v>4956</v>
      </c>
      <c r="E54" s="2">
        <v>410</v>
      </c>
      <c r="F54" s="2">
        <v>573</v>
      </c>
      <c r="G54" s="2">
        <f t="shared" si="7"/>
        <v>3973</v>
      </c>
      <c r="H54" s="14">
        <f t="shared" si="8"/>
        <v>6.074974070232627E-2</v>
      </c>
      <c r="I54" s="2">
        <v>6749</v>
      </c>
      <c r="J54" s="2">
        <v>4956</v>
      </c>
      <c r="K54" s="2">
        <v>410</v>
      </c>
      <c r="L54" s="2">
        <v>573</v>
      </c>
      <c r="M54" s="2">
        <f t="shared" si="9"/>
        <v>3973</v>
      </c>
      <c r="N54" s="14">
        <f t="shared" si="10"/>
        <v>6.074974070232627E-2</v>
      </c>
    </row>
    <row r="55" spans="1:14" ht="15.75" hidden="1" x14ac:dyDescent="0.25">
      <c r="A55" s="8">
        <v>4</v>
      </c>
      <c r="B55" s="9" t="s">
        <v>39</v>
      </c>
      <c r="C55" s="2">
        <v>1813</v>
      </c>
      <c r="D55" s="2">
        <v>1385</v>
      </c>
      <c r="E55" s="2">
        <v>219</v>
      </c>
      <c r="F55" s="2">
        <v>163</v>
      </c>
      <c r="G55" s="2">
        <f t="shared" si="7"/>
        <v>1003</v>
      </c>
      <c r="H55" s="14">
        <f t="shared" si="8"/>
        <v>0.12079426365140651</v>
      </c>
      <c r="I55" s="2">
        <v>1813</v>
      </c>
      <c r="J55" s="2">
        <v>1385</v>
      </c>
      <c r="K55" s="2">
        <v>219</v>
      </c>
      <c r="L55" s="2">
        <v>163</v>
      </c>
      <c r="M55" s="2">
        <f t="shared" si="9"/>
        <v>1003</v>
      </c>
      <c r="N55" s="14">
        <f t="shared" si="10"/>
        <v>0.12079426365140651</v>
      </c>
    </row>
    <row r="56" spans="1:14" ht="15.75" hidden="1" x14ac:dyDescent="0.25">
      <c r="A56" s="8">
        <v>5</v>
      </c>
      <c r="B56" s="9" t="s">
        <v>40</v>
      </c>
      <c r="C56" s="2">
        <v>527</v>
      </c>
      <c r="D56" s="2">
        <v>377</v>
      </c>
      <c r="E56" s="2">
        <v>49</v>
      </c>
      <c r="F56" s="2">
        <v>27</v>
      </c>
      <c r="G56" s="2">
        <f t="shared" si="7"/>
        <v>301</v>
      </c>
      <c r="H56" s="14">
        <f t="shared" si="8"/>
        <v>9.2979127134724851E-2</v>
      </c>
      <c r="I56" s="2">
        <v>527</v>
      </c>
      <c r="J56" s="2">
        <v>377</v>
      </c>
      <c r="K56" s="2">
        <v>49</v>
      </c>
      <c r="L56" s="2">
        <v>27</v>
      </c>
      <c r="M56" s="2">
        <f t="shared" si="9"/>
        <v>301</v>
      </c>
      <c r="N56" s="14">
        <f t="shared" si="10"/>
        <v>9.2979127134724851E-2</v>
      </c>
    </row>
    <row r="57" spans="1:14" ht="15.75" hidden="1" x14ac:dyDescent="0.25">
      <c r="A57" s="8">
        <v>6</v>
      </c>
      <c r="B57" s="9" t="s">
        <v>41</v>
      </c>
      <c r="C57" s="2">
        <v>1868</v>
      </c>
      <c r="D57" s="2">
        <v>3401</v>
      </c>
      <c r="E57" s="2">
        <v>796</v>
      </c>
      <c r="F57" s="2">
        <v>262</v>
      </c>
      <c r="G57" s="2">
        <f t="shared" si="7"/>
        <v>2343</v>
      </c>
      <c r="H57" s="14">
        <f t="shared" si="8"/>
        <v>0.42612419700214133</v>
      </c>
      <c r="I57" s="2">
        <v>1868</v>
      </c>
      <c r="J57" s="2">
        <v>3401</v>
      </c>
      <c r="K57" s="2">
        <v>796</v>
      </c>
      <c r="L57" s="2">
        <v>262</v>
      </c>
      <c r="M57" s="2">
        <f t="shared" si="9"/>
        <v>2343</v>
      </c>
      <c r="N57" s="14">
        <f t="shared" si="10"/>
        <v>0.42612419700214133</v>
      </c>
    </row>
    <row r="58" spans="1:14" ht="15.75" hidden="1" x14ac:dyDescent="0.25">
      <c r="A58" s="8">
        <v>7</v>
      </c>
      <c r="B58" s="9" t="s">
        <v>42</v>
      </c>
      <c r="C58" s="2">
        <v>1066</v>
      </c>
      <c r="D58" s="2">
        <v>924</v>
      </c>
      <c r="E58" s="2">
        <v>149</v>
      </c>
      <c r="F58" s="2">
        <v>82</v>
      </c>
      <c r="G58" s="2">
        <f t="shared" si="7"/>
        <v>693</v>
      </c>
      <c r="H58" s="14">
        <f t="shared" si="8"/>
        <v>0.13977485928705441</v>
      </c>
      <c r="I58" s="2">
        <v>1066</v>
      </c>
      <c r="J58" s="2">
        <v>924</v>
      </c>
      <c r="K58" s="2">
        <v>149</v>
      </c>
      <c r="L58" s="2">
        <v>82</v>
      </c>
      <c r="M58" s="2">
        <f t="shared" si="9"/>
        <v>693</v>
      </c>
      <c r="N58" s="14">
        <f t="shared" si="10"/>
        <v>0.13977485928705441</v>
      </c>
    </row>
    <row r="59" spans="1:14" ht="15.75" hidden="1" x14ac:dyDescent="0.25">
      <c r="A59" s="8">
        <v>8</v>
      </c>
      <c r="B59" s="9" t="s">
        <v>43</v>
      </c>
      <c r="C59" s="2">
        <v>516</v>
      </c>
      <c r="D59" s="2">
        <v>785</v>
      </c>
      <c r="E59" s="2">
        <v>137</v>
      </c>
      <c r="F59" s="2">
        <v>89</v>
      </c>
      <c r="G59" s="2">
        <f t="shared" si="7"/>
        <v>559</v>
      </c>
      <c r="H59" s="14">
        <f t="shared" si="8"/>
        <v>0.26550387596899228</v>
      </c>
      <c r="I59" s="2">
        <v>516</v>
      </c>
      <c r="J59" s="2">
        <v>785</v>
      </c>
      <c r="K59" s="2">
        <v>137</v>
      </c>
      <c r="L59" s="2">
        <v>89</v>
      </c>
      <c r="M59" s="2">
        <f t="shared" si="9"/>
        <v>559</v>
      </c>
      <c r="N59" s="14">
        <f t="shared" si="10"/>
        <v>0.26550387596899228</v>
      </c>
    </row>
    <row r="60" spans="1:14" ht="15.75" hidden="1" x14ac:dyDescent="0.25">
      <c r="A60" s="8">
        <v>9</v>
      </c>
      <c r="B60" s="9" t="s">
        <v>44</v>
      </c>
      <c r="C60" s="2">
        <v>946</v>
      </c>
      <c r="D60" s="2">
        <v>1072</v>
      </c>
      <c r="E60" s="2">
        <v>224</v>
      </c>
      <c r="F60" s="2">
        <v>48</v>
      </c>
      <c r="G60" s="2">
        <f t="shared" si="7"/>
        <v>800</v>
      </c>
      <c r="H60" s="14">
        <f t="shared" si="8"/>
        <v>0.23678646934460887</v>
      </c>
      <c r="I60" s="2">
        <v>946</v>
      </c>
      <c r="J60" s="2">
        <v>1072</v>
      </c>
      <c r="K60" s="2">
        <v>224</v>
      </c>
      <c r="L60" s="2">
        <v>48</v>
      </c>
      <c r="M60" s="2">
        <f t="shared" si="9"/>
        <v>800</v>
      </c>
      <c r="N60" s="14">
        <f t="shared" si="10"/>
        <v>0.23678646934460887</v>
      </c>
    </row>
    <row r="61" spans="1:14" ht="15.75" hidden="1" x14ac:dyDescent="0.25">
      <c r="A61" s="8">
        <v>10</v>
      </c>
      <c r="B61" s="9" t="s">
        <v>45</v>
      </c>
      <c r="C61" s="2">
        <v>294</v>
      </c>
      <c r="D61" s="2">
        <v>239</v>
      </c>
      <c r="E61" s="2">
        <v>45</v>
      </c>
      <c r="F61" s="2">
        <v>16</v>
      </c>
      <c r="G61" s="2">
        <f t="shared" si="7"/>
        <v>178</v>
      </c>
      <c r="H61" s="14">
        <f t="shared" si="8"/>
        <v>0.15306122448979592</v>
      </c>
      <c r="I61" s="2">
        <v>294</v>
      </c>
      <c r="J61" s="2">
        <v>239</v>
      </c>
      <c r="K61" s="2">
        <v>45</v>
      </c>
      <c r="L61" s="2">
        <v>16</v>
      </c>
      <c r="M61" s="2">
        <f t="shared" si="9"/>
        <v>178</v>
      </c>
      <c r="N61" s="14">
        <f t="shared" si="10"/>
        <v>0.15306122448979592</v>
      </c>
    </row>
    <row r="62" spans="1:14" ht="15.75" hidden="1" x14ac:dyDescent="0.25">
      <c r="A62" s="8">
        <v>11</v>
      </c>
      <c r="B62" s="9" t="s">
        <v>46</v>
      </c>
      <c r="C62" s="2">
        <v>498</v>
      </c>
      <c r="D62" s="2">
        <v>269</v>
      </c>
      <c r="E62" s="2">
        <v>42</v>
      </c>
      <c r="F62" s="2">
        <v>17</v>
      </c>
      <c r="G62" s="2">
        <f t="shared" si="7"/>
        <v>210</v>
      </c>
      <c r="H62" s="14">
        <f t="shared" si="8"/>
        <v>8.4337349397590355E-2</v>
      </c>
      <c r="I62" s="2">
        <v>498</v>
      </c>
      <c r="J62" s="2">
        <v>269</v>
      </c>
      <c r="K62" s="2">
        <v>42</v>
      </c>
      <c r="L62" s="2">
        <v>17</v>
      </c>
      <c r="M62" s="2">
        <f t="shared" si="9"/>
        <v>210</v>
      </c>
      <c r="N62" s="14">
        <f t="shared" si="10"/>
        <v>8.4337349397590355E-2</v>
      </c>
    </row>
    <row r="63" spans="1:14" ht="15.75" hidden="1" x14ac:dyDescent="0.25">
      <c r="A63" s="8">
        <v>12</v>
      </c>
      <c r="B63" s="9" t="s">
        <v>59</v>
      </c>
      <c r="C63" s="2">
        <v>406</v>
      </c>
      <c r="D63" s="2">
        <v>46</v>
      </c>
      <c r="E63" s="2">
        <v>2</v>
      </c>
      <c r="F63" s="2">
        <v>3</v>
      </c>
      <c r="G63" s="2">
        <f t="shared" si="7"/>
        <v>41</v>
      </c>
      <c r="H63" s="14">
        <f t="shared" si="8"/>
        <v>4.9261083743842365E-3</v>
      </c>
      <c r="I63" s="2">
        <v>406</v>
      </c>
      <c r="J63" s="2">
        <v>46</v>
      </c>
      <c r="K63" s="2">
        <v>2</v>
      </c>
      <c r="L63" s="2">
        <v>3</v>
      </c>
      <c r="M63" s="2">
        <f t="shared" si="9"/>
        <v>41</v>
      </c>
      <c r="N63" s="14">
        <f t="shared" si="10"/>
        <v>4.9261083743842365E-3</v>
      </c>
    </row>
    <row r="64" spans="1:14" ht="15.75" hidden="1" x14ac:dyDescent="0.25">
      <c r="A64" s="8">
        <v>13</v>
      </c>
      <c r="B64" s="9" t="s">
        <v>60</v>
      </c>
      <c r="C64" s="2">
        <v>751</v>
      </c>
      <c r="D64" s="2">
        <v>3303</v>
      </c>
      <c r="E64" s="2">
        <v>973</v>
      </c>
      <c r="F64" s="2">
        <v>8</v>
      </c>
      <c r="G64" s="2">
        <f t="shared" si="7"/>
        <v>2322</v>
      </c>
      <c r="H64" s="14">
        <f t="shared" si="8"/>
        <v>1.2956058588548602</v>
      </c>
      <c r="I64" s="2">
        <v>751</v>
      </c>
      <c r="J64" s="2">
        <v>3303</v>
      </c>
      <c r="K64" s="2">
        <v>973</v>
      </c>
      <c r="L64" s="2">
        <v>8</v>
      </c>
      <c r="M64" s="2">
        <f t="shared" si="9"/>
        <v>2322</v>
      </c>
      <c r="N64" s="14">
        <f t="shared" si="10"/>
        <v>1.2956058588548602</v>
      </c>
    </row>
    <row r="65" spans="1:14" ht="15.75" hidden="1" x14ac:dyDescent="0.25">
      <c r="A65" s="8">
        <v>14</v>
      </c>
      <c r="B65" s="9" t="s">
        <v>61</v>
      </c>
      <c r="C65" s="2">
        <v>413</v>
      </c>
      <c r="D65" s="2">
        <v>24</v>
      </c>
      <c r="E65" s="2">
        <v>1</v>
      </c>
      <c r="F65" s="2">
        <v>0</v>
      </c>
      <c r="G65" s="2">
        <f t="shared" si="7"/>
        <v>23</v>
      </c>
      <c r="H65" s="14">
        <f t="shared" si="8"/>
        <v>2.4213075060532689E-3</v>
      </c>
      <c r="I65" s="2">
        <v>413</v>
      </c>
      <c r="J65" s="2">
        <v>24</v>
      </c>
      <c r="K65" s="2">
        <v>1</v>
      </c>
      <c r="L65" s="2">
        <v>0</v>
      </c>
      <c r="M65" s="2">
        <f t="shared" si="9"/>
        <v>23</v>
      </c>
      <c r="N65" s="14">
        <f t="shared" si="10"/>
        <v>2.4213075060532689E-3</v>
      </c>
    </row>
    <row r="66" spans="1:14" ht="15.75" hidden="1" x14ac:dyDescent="0.25">
      <c r="A66" s="8">
        <v>15</v>
      </c>
      <c r="B66" s="9" t="s">
        <v>62</v>
      </c>
      <c r="C66" s="2">
        <v>238</v>
      </c>
      <c r="D66" s="2">
        <v>476</v>
      </c>
      <c r="E66" s="2">
        <v>115</v>
      </c>
      <c r="F66" s="2">
        <v>11</v>
      </c>
      <c r="G66" s="2">
        <f t="shared" si="7"/>
        <v>350</v>
      </c>
      <c r="H66" s="14">
        <f t="shared" si="8"/>
        <v>0.48319327731092437</v>
      </c>
      <c r="I66" s="2">
        <v>238</v>
      </c>
      <c r="J66" s="2">
        <v>476</v>
      </c>
      <c r="K66" s="2">
        <v>115</v>
      </c>
      <c r="L66" s="2">
        <v>11</v>
      </c>
      <c r="M66" s="2">
        <f t="shared" si="9"/>
        <v>350</v>
      </c>
      <c r="N66" s="14">
        <f t="shared" si="10"/>
        <v>0.48319327731092437</v>
      </c>
    </row>
    <row r="67" spans="1:14" ht="15.75" hidden="1" x14ac:dyDescent="0.25">
      <c r="A67" s="8">
        <v>16</v>
      </c>
      <c r="B67" s="9" t="s">
        <v>63</v>
      </c>
      <c r="C67" s="2">
        <v>227</v>
      </c>
      <c r="D67" s="2">
        <v>12</v>
      </c>
      <c r="E67" s="2">
        <v>0</v>
      </c>
      <c r="F67" s="2">
        <v>0</v>
      </c>
      <c r="G67" s="2">
        <f t="shared" si="7"/>
        <v>12</v>
      </c>
      <c r="H67" s="14">
        <f t="shared" si="8"/>
        <v>0</v>
      </c>
      <c r="I67" s="2">
        <v>227</v>
      </c>
      <c r="J67" s="2">
        <v>12</v>
      </c>
      <c r="K67" s="2">
        <v>0</v>
      </c>
      <c r="L67" s="2">
        <v>0</v>
      </c>
      <c r="M67" s="2">
        <f t="shared" si="9"/>
        <v>12</v>
      </c>
      <c r="N67" s="14">
        <f t="shared" si="10"/>
        <v>0</v>
      </c>
    </row>
    <row r="68" spans="1:14" ht="15.75" hidden="1" x14ac:dyDescent="0.25">
      <c r="A68" s="8">
        <v>17</v>
      </c>
      <c r="B68" s="9" t="s">
        <v>64</v>
      </c>
      <c r="C68" s="2">
        <v>192</v>
      </c>
      <c r="D68" s="2">
        <v>58</v>
      </c>
      <c r="E68" s="2">
        <v>27</v>
      </c>
      <c r="F68" s="2">
        <v>0</v>
      </c>
      <c r="G68" s="2">
        <f t="shared" si="7"/>
        <v>31</v>
      </c>
      <c r="H68" s="14">
        <f t="shared" si="8"/>
        <v>0.140625</v>
      </c>
      <c r="I68" s="2">
        <v>192</v>
      </c>
      <c r="J68" s="2">
        <v>58</v>
      </c>
      <c r="K68" s="2">
        <v>27</v>
      </c>
      <c r="L68" s="2">
        <v>0</v>
      </c>
      <c r="M68" s="2">
        <f t="shared" si="9"/>
        <v>31</v>
      </c>
      <c r="N68" s="14">
        <f t="shared" si="10"/>
        <v>0.140625</v>
      </c>
    </row>
    <row r="69" spans="1:14" ht="15.75" hidden="1" x14ac:dyDescent="0.25">
      <c r="A69" s="8">
        <v>18</v>
      </c>
      <c r="B69" s="9" t="s">
        <v>54</v>
      </c>
      <c r="C69" s="2">
        <v>2436</v>
      </c>
      <c r="D69" s="2">
        <v>1409</v>
      </c>
      <c r="E69" s="2">
        <v>142</v>
      </c>
      <c r="F69" s="2">
        <v>168</v>
      </c>
      <c r="G69" s="2">
        <f t="shared" si="7"/>
        <v>1099</v>
      </c>
      <c r="H69" s="14">
        <f t="shared" si="8"/>
        <v>5.8292282430213463E-2</v>
      </c>
      <c r="I69" s="2">
        <v>2436</v>
      </c>
      <c r="J69" s="2">
        <v>1409</v>
      </c>
      <c r="K69" s="2">
        <v>142</v>
      </c>
      <c r="L69" s="2">
        <v>168</v>
      </c>
      <c r="M69" s="2">
        <f t="shared" si="9"/>
        <v>1099</v>
      </c>
      <c r="N69" s="14">
        <f t="shared" si="10"/>
        <v>5.8292282430213463E-2</v>
      </c>
    </row>
    <row r="70" spans="1:14" ht="15.75" hidden="1" x14ac:dyDescent="0.25">
      <c r="A70" s="8">
        <v>19</v>
      </c>
      <c r="B70" s="9" t="s">
        <v>48</v>
      </c>
      <c r="C70" s="2">
        <v>1124</v>
      </c>
      <c r="D70" s="2">
        <v>448</v>
      </c>
      <c r="E70" s="2">
        <v>88</v>
      </c>
      <c r="F70" s="2">
        <v>75</v>
      </c>
      <c r="G70" s="2">
        <f t="shared" si="7"/>
        <v>285</v>
      </c>
      <c r="H70" s="14">
        <f t="shared" si="8"/>
        <v>7.8291814946619215E-2</v>
      </c>
      <c r="I70" s="2">
        <v>1124</v>
      </c>
      <c r="J70" s="2">
        <v>448</v>
      </c>
      <c r="K70" s="2">
        <v>88</v>
      </c>
      <c r="L70" s="2">
        <v>75</v>
      </c>
      <c r="M70" s="2">
        <f t="shared" si="9"/>
        <v>285</v>
      </c>
      <c r="N70" s="14">
        <f t="shared" si="10"/>
        <v>7.8291814946619215E-2</v>
      </c>
    </row>
    <row r="71" spans="1:14" ht="15.75" hidden="1" x14ac:dyDescent="0.25">
      <c r="A71" s="8">
        <v>20</v>
      </c>
      <c r="B71" s="9" t="s">
        <v>65</v>
      </c>
      <c r="C71" s="2">
        <v>55</v>
      </c>
      <c r="D71" s="2">
        <v>6</v>
      </c>
      <c r="E71" s="2">
        <v>2</v>
      </c>
      <c r="F71" s="2">
        <v>0</v>
      </c>
      <c r="G71" s="2">
        <f t="shared" si="7"/>
        <v>4</v>
      </c>
      <c r="H71" s="14">
        <f t="shared" si="8"/>
        <v>3.6363636363636362E-2</v>
      </c>
      <c r="I71" s="2">
        <v>55</v>
      </c>
      <c r="J71" s="2">
        <v>6</v>
      </c>
      <c r="K71" s="2">
        <v>2</v>
      </c>
      <c r="L71" s="2">
        <v>0</v>
      </c>
      <c r="M71" s="2">
        <f t="shared" si="9"/>
        <v>4</v>
      </c>
      <c r="N71" s="14">
        <f t="shared" si="10"/>
        <v>3.6363636363636362E-2</v>
      </c>
    </row>
    <row r="72" spans="1:14" ht="15.75" hidden="1" x14ac:dyDescent="0.25">
      <c r="A72" s="8">
        <v>21</v>
      </c>
      <c r="B72" s="9" t="s">
        <v>47</v>
      </c>
      <c r="C72" s="2">
        <v>5448</v>
      </c>
      <c r="D72" s="2">
        <v>12571</v>
      </c>
      <c r="E72" s="2">
        <v>3608</v>
      </c>
      <c r="F72" s="2">
        <v>500</v>
      </c>
      <c r="G72" s="2">
        <f t="shared" si="7"/>
        <v>8463</v>
      </c>
      <c r="H72" s="14">
        <f t="shared" si="8"/>
        <v>0.66226138032305437</v>
      </c>
      <c r="I72" s="2">
        <v>5448</v>
      </c>
      <c r="J72" s="2">
        <v>12571</v>
      </c>
      <c r="K72" s="2">
        <v>3608</v>
      </c>
      <c r="L72" s="2">
        <v>500</v>
      </c>
      <c r="M72" s="2">
        <f t="shared" si="9"/>
        <v>8463</v>
      </c>
      <c r="N72" s="14">
        <f t="shared" si="10"/>
        <v>0.66226138032305437</v>
      </c>
    </row>
    <row r="73" spans="1:14" ht="19.5" hidden="1" x14ac:dyDescent="0.4">
      <c r="A73" s="42" t="s">
        <v>53</v>
      </c>
      <c r="B73" s="43"/>
      <c r="C73" s="15">
        <f t="shared" ref="C73:G73" si="11">SUM(C52:C72)</f>
        <v>36800</v>
      </c>
      <c r="D73" s="15">
        <f t="shared" si="11"/>
        <v>46272</v>
      </c>
      <c r="E73" s="15">
        <f t="shared" si="11"/>
        <v>9266</v>
      </c>
      <c r="F73" s="15">
        <f t="shared" si="11"/>
        <v>3226</v>
      </c>
      <c r="G73" s="15">
        <f t="shared" si="11"/>
        <v>33780</v>
      </c>
      <c r="H73" s="3">
        <f t="shared" si="8"/>
        <v>0.25179347826086956</v>
      </c>
      <c r="I73" s="15">
        <f t="shared" ref="I73:M73" si="12">SUM(I52:I72)</f>
        <v>36800</v>
      </c>
      <c r="J73" s="15">
        <f t="shared" si="12"/>
        <v>46272</v>
      </c>
      <c r="K73" s="15">
        <f t="shared" si="12"/>
        <v>9266</v>
      </c>
      <c r="L73" s="15">
        <f t="shared" si="12"/>
        <v>3226</v>
      </c>
      <c r="M73" s="15">
        <f t="shared" si="12"/>
        <v>33780</v>
      </c>
      <c r="N73" s="3">
        <f t="shared" si="10"/>
        <v>0.25179347826086956</v>
      </c>
    </row>
    <row r="74" spans="1:14" hidden="1" x14ac:dyDescent="0.25">
      <c r="A74" s="10" t="s">
        <v>50</v>
      </c>
    </row>
    <row r="75" spans="1:14" hidden="1" x14ac:dyDescent="0.25"/>
    <row r="76" spans="1:14" hidden="1" x14ac:dyDescent="0.25"/>
    <row r="77" spans="1:14" hidden="1" x14ac:dyDescent="0.25"/>
    <row r="78" spans="1:14" hidden="1" x14ac:dyDescent="0.25"/>
    <row r="79" spans="1:14" hidden="1" x14ac:dyDescent="0.25"/>
    <row r="80" spans="1:14" hidden="1" x14ac:dyDescent="0.25"/>
    <row r="81" hidden="1" x14ac:dyDescent="0.25"/>
    <row r="82" hidden="1" x14ac:dyDescent="0.25"/>
  </sheetData>
  <mergeCells count="24">
    <mergeCell ref="I50:I51"/>
    <mergeCell ref="J50:M50"/>
    <mergeCell ref="N50:N51"/>
    <mergeCell ref="A73:B73"/>
    <mergeCell ref="I5:I6"/>
    <mergeCell ref="J5:M5"/>
    <mergeCell ref="N5:N6"/>
    <mergeCell ref="A45:B45"/>
    <mergeCell ref="A47:B47"/>
    <mergeCell ref="A50:A51"/>
    <mergeCell ref="B50:B51"/>
    <mergeCell ref="C50:C51"/>
    <mergeCell ref="D50:G50"/>
    <mergeCell ref="H50:H51"/>
    <mergeCell ref="A1:N1"/>
    <mergeCell ref="A2:N2"/>
    <mergeCell ref="M3:N3"/>
    <mergeCell ref="A4:A6"/>
    <mergeCell ref="B4:B6"/>
    <mergeCell ref="C4:H4"/>
    <mergeCell ref="I4:N4"/>
    <mergeCell ref="C5:C6"/>
    <mergeCell ref="D5:G5"/>
    <mergeCell ref="H5:H6"/>
  </mergeCells>
  <printOptions horizontalCentered="1" verticalCentered="1"/>
  <pageMargins left="0.59055118110236227" right="0.55118110236220474" top="0.78740157480314965" bottom="0.78740157480314965" header="0.31496062992125984" footer="0.31496062992125984"/>
  <pageSetup paperSize="9" scale="59" orientation="landscape" r:id="rId1"/>
  <rowBreaks count="1" manualBreakCount="1">
    <brk id="48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FC383-B617-43E7-B11D-0F520EF1C3E6}">
  <sheetPr>
    <tabColor rgb="FFFF0000"/>
    <pageSetUpPr fitToPage="1"/>
  </sheetPr>
  <dimension ref="A1:T42"/>
  <sheetViews>
    <sheetView view="pageBreakPreview" zoomScaleSheetLayoutView="100" workbookViewId="0">
      <pane xSplit="2" ySplit="6" topLeftCell="C7" activePane="bottomRight" state="frozen"/>
      <selection activeCell="M6" sqref="I5:O6"/>
      <selection pane="topRight" activeCell="M6" sqref="I5:O6"/>
      <selection pane="bottomLeft" activeCell="M6" sqref="I5:O6"/>
      <selection pane="bottomRight" activeCell="M6" sqref="I5:O6"/>
    </sheetView>
  </sheetViews>
  <sheetFormatPr defaultRowHeight="15" x14ac:dyDescent="0.25"/>
  <cols>
    <col min="1" max="1" width="7" style="1" customWidth="1"/>
    <col min="2" max="2" width="19.7109375" style="1" customWidth="1"/>
    <col min="3" max="4" width="11" style="19" customWidth="1"/>
    <col min="5" max="5" width="13.5703125" style="19" customWidth="1"/>
    <col min="6" max="6" width="12.28515625" style="19" customWidth="1"/>
    <col min="7" max="7" width="13.42578125" style="19" customWidth="1"/>
    <col min="8" max="8" width="14.7109375" style="1" customWidth="1"/>
    <col min="9" max="9" width="10.5703125" style="19" customWidth="1"/>
    <col min="10" max="10" width="11.85546875" style="1" customWidth="1"/>
    <col min="11" max="11" width="13.28515625" style="19" customWidth="1"/>
    <col min="12" max="12" width="10" style="19" customWidth="1"/>
    <col min="13" max="13" width="11.28515625" style="19" customWidth="1"/>
    <col min="14" max="14" width="13.85546875" style="19" customWidth="1"/>
    <col min="15" max="15" width="12.140625" style="19" customWidth="1"/>
    <col min="16" max="16" width="13.28515625" style="19" customWidth="1"/>
    <col min="17" max="17" width="14.85546875" style="1" customWidth="1"/>
    <col min="18" max="18" width="11" style="19" customWidth="1"/>
    <col min="19" max="19" width="11.85546875" style="1" customWidth="1"/>
    <col min="20" max="20" width="13.5703125" style="19" customWidth="1"/>
    <col min="21" max="16384" width="9.140625" style="1"/>
  </cols>
  <sheetData>
    <row r="1" spans="1:20" ht="23.25" x14ac:dyDescent="0.45">
      <c r="A1" s="55" t="s">
        <v>90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</row>
    <row r="2" spans="1:20" ht="21" customHeight="1" x14ac:dyDescent="0.25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</row>
    <row r="3" spans="1:20" ht="21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44" t="s">
        <v>103</v>
      </c>
      <c r="T3" s="44"/>
    </row>
    <row r="4" spans="1:20" ht="21.75" customHeight="1" x14ac:dyDescent="0.25">
      <c r="A4" s="49" t="s">
        <v>51</v>
      </c>
      <c r="B4" s="49" t="s">
        <v>0</v>
      </c>
      <c r="C4" s="57" t="s">
        <v>105</v>
      </c>
      <c r="D4" s="58"/>
      <c r="E4" s="58"/>
      <c r="F4" s="58"/>
      <c r="G4" s="58"/>
      <c r="H4" s="58"/>
      <c r="I4" s="58"/>
      <c r="J4" s="58"/>
      <c r="K4" s="59"/>
      <c r="L4" s="57" t="s">
        <v>106</v>
      </c>
      <c r="M4" s="58"/>
      <c r="N4" s="58"/>
      <c r="O4" s="58"/>
      <c r="P4" s="58"/>
      <c r="Q4" s="58"/>
      <c r="R4" s="58"/>
      <c r="S4" s="58"/>
      <c r="T4" s="59"/>
    </row>
    <row r="5" spans="1:20" ht="45.75" customHeight="1" x14ac:dyDescent="0.25">
      <c r="A5" s="56"/>
      <c r="B5" s="56"/>
      <c r="C5" s="49" t="s">
        <v>49</v>
      </c>
      <c r="D5" s="60" t="s">
        <v>55</v>
      </c>
      <c r="E5" s="61"/>
      <c r="F5" s="62"/>
      <c r="G5" s="63" t="s">
        <v>109</v>
      </c>
      <c r="H5" s="63"/>
      <c r="I5" s="57" t="s">
        <v>112</v>
      </c>
      <c r="J5" s="59"/>
      <c r="K5" s="49" t="s">
        <v>66</v>
      </c>
      <c r="L5" s="49" t="s">
        <v>49</v>
      </c>
      <c r="M5" s="51" t="s">
        <v>55</v>
      </c>
      <c r="N5" s="38"/>
      <c r="O5" s="39"/>
      <c r="P5" s="63" t="s">
        <v>109</v>
      </c>
      <c r="Q5" s="63"/>
      <c r="R5" s="57" t="s">
        <v>112</v>
      </c>
      <c r="S5" s="59"/>
      <c r="T5" s="49" t="s">
        <v>66</v>
      </c>
    </row>
    <row r="6" spans="1:20" ht="66" customHeight="1" x14ac:dyDescent="0.25">
      <c r="A6" s="50"/>
      <c r="B6" s="50"/>
      <c r="C6" s="50"/>
      <c r="D6" s="4" t="s">
        <v>107</v>
      </c>
      <c r="E6" s="4" t="s">
        <v>108</v>
      </c>
      <c r="F6" s="4" t="s">
        <v>111</v>
      </c>
      <c r="G6" s="24" t="s">
        <v>85</v>
      </c>
      <c r="H6" s="23" t="s">
        <v>99</v>
      </c>
      <c r="I6" s="4" t="s">
        <v>115</v>
      </c>
      <c r="J6" s="4" t="s">
        <v>113</v>
      </c>
      <c r="K6" s="50"/>
      <c r="L6" s="50"/>
      <c r="M6" s="4" t="s">
        <v>107</v>
      </c>
      <c r="N6" s="4" t="s">
        <v>108</v>
      </c>
      <c r="O6" s="4" t="s">
        <v>111</v>
      </c>
      <c r="P6" s="24" t="s">
        <v>85</v>
      </c>
      <c r="Q6" s="23" t="s">
        <v>99</v>
      </c>
      <c r="R6" s="4" t="s">
        <v>115</v>
      </c>
      <c r="S6" s="4" t="s">
        <v>114</v>
      </c>
      <c r="T6" s="50"/>
    </row>
    <row r="7" spans="1:20" x14ac:dyDescent="0.25">
      <c r="A7" s="5">
        <v>1</v>
      </c>
      <c r="B7" s="6" t="s">
        <v>1</v>
      </c>
      <c r="C7" s="6">
        <v>3238</v>
      </c>
      <c r="D7" s="6">
        <v>2828</v>
      </c>
      <c r="E7" s="6">
        <v>10086</v>
      </c>
      <c r="F7" s="6">
        <v>12914</v>
      </c>
      <c r="G7" s="6">
        <v>9473</v>
      </c>
      <c r="H7" s="17">
        <v>52401.46</v>
      </c>
      <c r="I7" s="6">
        <v>393</v>
      </c>
      <c r="J7" s="6">
        <f>F7-I7-G7</f>
        <v>3048</v>
      </c>
      <c r="K7" s="26">
        <f>G7/C7*100</f>
        <v>292.55713403335392</v>
      </c>
      <c r="L7" s="6">
        <v>3256</v>
      </c>
      <c r="M7" s="6">
        <v>3048</v>
      </c>
      <c r="N7" s="6">
        <v>2363</v>
      </c>
      <c r="O7" s="6">
        <f>M7+N7</f>
        <v>5411</v>
      </c>
      <c r="P7" s="6">
        <v>3412</v>
      </c>
      <c r="Q7" s="17">
        <v>25547.649999999998</v>
      </c>
      <c r="R7" s="6">
        <v>68</v>
      </c>
      <c r="S7" s="6">
        <f>O7-R7-P7</f>
        <v>1931</v>
      </c>
      <c r="T7" s="26">
        <f>P7/L7*100</f>
        <v>104.7911547911548</v>
      </c>
    </row>
    <row r="8" spans="1:20" x14ac:dyDescent="0.25">
      <c r="A8" s="5">
        <v>2</v>
      </c>
      <c r="B8" s="6" t="s">
        <v>2</v>
      </c>
      <c r="C8" s="6">
        <v>677</v>
      </c>
      <c r="D8" s="6">
        <v>760</v>
      </c>
      <c r="E8" s="6">
        <v>1062</v>
      </c>
      <c r="F8" s="6">
        <v>1822</v>
      </c>
      <c r="G8" s="6">
        <v>752</v>
      </c>
      <c r="H8" s="17">
        <v>4715.17</v>
      </c>
      <c r="I8" s="6">
        <v>375</v>
      </c>
      <c r="J8" s="6">
        <f t="shared" ref="J8:J40" si="0">F8-I8-G8</f>
        <v>695</v>
      </c>
      <c r="K8" s="26">
        <f t="shared" ref="K8:K41" si="1">G8/C8*100</f>
        <v>111.07828655834564</v>
      </c>
      <c r="L8" s="6">
        <v>680</v>
      </c>
      <c r="M8" s="6">
        <v>695</v>
      </c>
      <c r="N8" s="6">
        <v>239</v>
      </c>
      <c r="O8" s="6">
        <f t="shared" ref="O8:O40" si="2">M8+N8</f>
        <v>934</v>
      </c>
      <c r="P8" s="6">
        <v>172</v>
      </c>
      <c r="Q8" s="17">
        <v>1297.5</v>
      </c>
      <c r="R8" s="6">
        <v>50</v>
      </c>
      <c r="S8" s="6">
        <f t="shared" ref="S8:S40" si="3">O8-R8-P8</f>
        <v>712</v>
      </c>
      <c r="T8" s="26">
        <f t="shared" ref="T8:T41" si="4">P8/L8*100</f>
        <v>25.294117647058822</v>
      </c>
    </row>
    <row r="9" spans="1:20" x14ac:dyDescent="0.25">
      <c r="A9" s="5">
        <v>3</v>
      </c>
      <c r="B9" s="6" t="s">
        <v>3</v>
      </c>
      <c r="C9" s="6">
        <v>902</v>
      </c>
      <c r="D9" s="6">
        <v>2333</v>
      </c>
      <c r="E9" s="6">
        <v>1914</v>
      </c>
      <c r="F9" s="6">
        <v>4247</v>
      </c>
      <c r="G9" s="6">
        <v>1596</v>
      </c>
      <c r="H9" s="17">
        <v>1768.7200000000003</v>
      </c>
      <c r="I9" s="6">
        <v>484</v>
      </c>
      <c r="J9" s="6">
        <f t="shared" si="0"/>
        <v>2167</v>
      </c>
      <c r="K9" s="26">
        <f t="shared" si="1"/>
        <v>176.94013303769401</v>
      </c>
      <c r="L9" s="6">
        <v>903</v>
      </c>
      <c r="M9" s="6">
        <v>2167</v>
      </c>
      <c r="N9" s="6">
        <v>365</v>
      </c>
      <c r="O9" s="6">
        <f t="shared" si="2"/>
        <v>2532</v>
      </c>
      <c r="P9" s="6">
        <v>690</v>
      </c>
      <c r="Q9" s="17">
        <v>909.24</v>
      </c>
      <c r="R9" s="6">
        <v>1</v>
      </c>
      <c r="S9" s="6">
        <f t="shared" si="3"/>
        <v>1841</v>
      </c>
      <c r="T9" s="26">
        <f t="shared" si="4"/>
        <v>76.411960132890371</v>
      </c>
    </row>
    <row r="10" spans="1:20" x14ac:dyDescent="0.25">
      <c r="A10" s="5">
        <v>4</v>
      </c>
      <c r="B10" s="6" t="s">
        <v>4</v>
      </c>
      <c r="C10" s="6">
        <v>455</v>
      </c>
      <c r="D10" s="6">
        <v>7531</v>
      </c>
      <c r="E10" s="6">
        <v>1130</v>
      </c>
      <c r="F10" s="6">
        <v>8661</v>
      </c>
      <c r="G10" s="6">
        <v>1718</v>
      </c>
      <c r="H10" s="17">
        <v>4624.82</v>
      </c>
      <c r="I10" s="6">
        <v>0</v>
      </c>
      <c r="J10" s="6">
        <f t="shared" si="0"/>
        <v>6943</v>
      </c>
      <c r="K10" s="26">
        <f t="shared" si="1"/>
        <v>377.58241758241758</v>
      </c>
      <c r="L10" s="6">
        <v>449</v>
      </c>
      <c r="M10" s="6">
        <v>6943</v>
      </c>
      <c r="N10" s="6">
        <v>137</v>
      </c>
      <c r="O10" s="6">
        <f t="shared" si="2"/>
        <v>7080</v>
      </c>
      <c r="P10" s="6">
        <v>279</v>
      </c>
      <c r="Q10" s="17">
        <v>687.61999999999989</v>
      </c>
      <c r="R10" s="6">
        <v>0</v>
      </c>
      <c r="S10" s="6">
        <f t="shared" si="3"/>
        <v>6801</v>
      </c>
      <c r="T10" s="26">
        <f t="shared" si="4"/>
        <v>62.138084632516701</v>
      </c>
    </row>
    <row r="11" spans="1:20" x14ac:dyDescent="0.25">
      <c r="A11" s="5">
        <v>5</v>
      </c>
      <c r="B11" s="6" t="s">
        <v>5</v>
      </c>
      <c r="C11" s="6">
        <v>1439</v>
      </c>
      <c r="D11" s="6">
        <v>13930</v>
      </c>
      <c r="E11" s="6">
        <v>6116</v>
      </c>
      <c r="F11" s="6">
        <v>20046</v>
      </c>
      <c r="G11" s="6">
        <v>6395</v>
      </c>
      <c r="H11" s="17">
        <v>23241.67</v>
      </c>
      <c r="I11" s="6">
        <v>348</v>
      </c>
      <c r="J11" s="6">
        <f t="shared" si="0"/>
        <v>13303</v>
      </c>
      <c r="K11" s="26">
        <f t="shared" si="1"/>
        <v>444.40583738707431</v>
      </c>
      <c r="L11" s="6">
        <v>998</v>
      </c>
      <c r="M11" s="6">
        <v>6881</v>
      </c>
      <c r="N11" s="6">
        <v>1459</v>
      </c>
      <c r="O11" s="6">
        <f t="shared" si="2"/>
        <v>8340</v>
      </c>
      <c r="P11" s="6">
        <v>490</v>
      </c>
      <c r="Q11" s="17">
        <v>2633.2299999999996</v>
      </c>
      <c r="R11" s="6">
        <v>72</v>
      </c>
      <c r="S11" s="6">
        <f t="shared" si="3"/>
        <v>7778</v>
      </c>
      <c r="T11" s="26">
        <f t="shared" si="4"/>
        <v>49.098196392785567</v>
      </c>
    </row>
    <row r="12" spans="1:20" x14ac:dyDescent="0.25">
      <c r="A12" s="5">
        <v>6</v>
      </c>
      <c r="B12" s="6" t="s">
        <v>6</v>
      </c>
      <c r="C12" s="6">
        <v>683</v>
      </c>
      <c r="D12" s="6">
        <v>1315</v>
      </c>
      <c r="E12" s="6">
        <v>2036</v>
      </c>
      <c r="F12" s="6">
        <v>3351</v>
      </c>
      <c r="G12" s="6">
        <v>1475</v>
      </c>
      <c r="H12" s="17">
        <v>10816.349999999999</v>
      </c>
      <c r="I12" s="6">
        <v>344</v>
      </c>
      <c r="J12" s="6">
        <f t="shared" si="0"/>
        <v>1532</v>
      </c>
      <c r="K12" s="26">
        <f t="shared" si="1"/>
        <v>215.9590043923865</v>
      </c>
      <c r="L12" s="6">
        <v>667</v>
      </c>
      <c r="M12" s="6">
        <v>1532</v>
      </c>
      <c r="N12" s="6">
        <v>471</v>
      </c>
      <c r="O12" s="6">
        <f t="shared" si="2"/>
        <v>2003</v>
      </c>
      <c r="P12" s="6">
        <v>677</v>
      </c>
      <c r="Q12" s="17">
        <v>5348.8099999999995</v>
      </c>
      <c r="R12" s="6">
        <v>35</v>
      </c>
      <c r="S12" s="6">
        <f t="shared" si="3"/>
        <v>1291</v>
      </c>
      <c r="T12" s="26">
        <f t="shared" si="4"/>
        <v>101.4992503748126</v>
      </c>
    </row>
    <row r="13" spans="1:20" x14ac:dyDescent="0.25">
      <c r="A13" s="5">
        <v>7</v>
      </c>
      <c r="B13" s="6" t="s">
        <v>7</v>
      </c>
      <c r="C13" s="6">
        <v>1047</v>
      </c>
      <c r="D13" s="6">
        <v>341</v>
      </c>
      <c r="E13" s="6">
        <v>1430</v>
      </c>
      <c r="F13" s="6">
        <v>1771</v>
      </c>
      <c r="G13" s="6">
        <v>925</v>
      </c>
      <c r="H13" s="17">
        <v>5860.39</v>
      </c>
      <c r="I13" s="6">
        <v>396</v>
      </c>
      <c r="J13" s="6">
        <f t="shared" si="0"/>
        <v>450</v>
      </c>
      <c r="K13" s="26">
        <f t="shared" si="1"/>
        <v>88.347659980897802</v>
      </c>
      <c r="L13" s="6">
        <v>1048</v>
      </c>
      <c r="M13" s="6">
        <v>450</v>
      </c>
      <c r="N13" s="6">
        <v>328</v>
      </c>
      <c r="O13" s="6">
        <f t="shared" si="2"/>
        <v>778</v>
      </c>
      <c r="P13" s="6">
        <v>332</v>
      </c>
      <c r="Q13" s="17">
        <v>2543.6800000000003</v>
      </c>
      <c r="R13" s="6">
        <v>19</v>
      </c>
      <c r="S13" s="6">
        <f t="shared" si="3"/>
        <v>427</v>
      </c>
      <c r="T13" s="26">
        <f t="shared" si="4"/>
        <v>31.679389312977097</v>
      </c>
    </row>
    <row r="14" spans="1:20" x14ac:dyDescent="0.25">
      <c r="A14" s="5">
        <v>8</v>
      </c>
      <c r="B14" s="6" t="s">
        <v>8</v>
      </c>
      <c r="C14" s="6">
        <v>290</v>
      </c>
      <c r="D14" s="6">
        <v>273</v>
      </c>
      <c r="E14" s="6">
        <v>546</v>
      </c>
      <c r="F14" s="6">
        <v>819</v>
      </c>
      <c r="G14" s="6">
        <v>457</v>
      </c>
      <c r="H14" s="17">
        <v>3643.5899999999997</v>
      </c>
      <c r="I14" s="6">
        <v>155</v>
      </c>
      <c r="J14" s="6">
        <f t="shared" si="0"/>
        <v>207</v>
      </c>
      <c r="K14" s="26">
        <f t="shared" si="1"/>
        <v>157.58620689655172</v>
      </c>
      <c r="L14" s="6">
        <v>291</v>
      </c>
      <c r="M14" s="6">
        <v>207</v>
      </c>
      <c r="N14" s="6">
        <v>155</v>
      </c>
      <c r="O14" s="6">
        <f t="shared" si="2"/>
        <v>362</v>
      </c>
      <c r="P14" s="6">
        <v>219</v>
      </c>
      <c r="Q14" s="17">
        <v>1656.0500000000002</v>
      </c>
      <c r="R14" s="6">
        <v>0</v>
      </c>
      <c r="S14" s="6">
        <f t="shared" si="3"/>
        <v>143</v>
      </c>
      <c r="T14" s="26">
        <f t="shared" si="4"/>
        <v>75.257731958762889</v>
      </c>
    </row>
    <row r="15" spans="1:20" x14ac:dyDescent="0.25">
      <c r="A15" s="5">
        <v>9</v>
      </c>
      <c r="B15" s="6" t="s">
        <v>9</v>
      </c>
      <c r="C15" s="6">
        <v>484</v>
      </c>
      <c r="D15" s="6">
        <v>1189</v>
      </c>
      <c r="E15" s="6">
        <v>442</v>
      </c>
      <c r="F15" s="6">
        <v>1631</v>
      </c>
      <c r="G15" s="6">
        <v>488</v>
      </c>
      <c r="H15" s="17">
        <v>2470.98</v>
      </c>
      <c r="I15" s="6">
        <v>236</v>
      </c>
      <c r="J15" s="6">
        <f t="shared" si="0"/>
        <v>907</v>
      </c>
      <c r="K15" s="26">
        <f t="shared" si="1"/>
        <v>100.82644628099173</v>
      </c>
      <c r="L15" s="6">
        <v>458</v>
      </c>
      <c r="M15" s="6">
        <v>907</v>
      </c>
      <c r="N15" s="6">
        <v>61</v>
      </c>
      <c r="O15" s="6">
        <f t="shared" si="2"/>
        <v>968</v>
      </c>
      <c r="P15" s="6">
        <v>133</v>
      </c>
      <c r="Q15" s="17">
        <v>1040.67</v>
      </c>
      <c r="R15" s="6">
        <v>3</v>
      </c>
      <c r="S15" s="6">
        <f t="shared" si="3"/>
        <v>832</v>
      </c>
      <c r="T15" s="26">
        <f t="shared" si="4"/>
        <v>29.039301310043669</v>
      </c>
    </row>
    <row r="16" spans="1:20" x14ac:dyDescent="0.25">
      <c r="A16" s="5">
        <v>10</v>
      </c>
      <c r="B16" s="6" t="s">
        <v>10</v>
      </c>
      <c r="C16" s="6">
        <v>952</v>
      </c>
      <c r="D16" s="6">
        <v>1961</v>
      </c>
      <c r="E16" s="6">
        <v>1694</v>
      </c>
      <c r="F16" s="6">
        <v>3655</v>
      </c>
      <c r="G16" s="6">
        <v>1170</v>
      </c>
      <c r="H16" s="17">
        <v>6923.93</v>
      </c>
      <c r="I16" s="6">
        <v>825</v>
      </c>
      <c r="J16" s="6">
        <f t="shared" si="0"/>
        <v>1660</v>
      </c>
      <c r="K16" s="26">
        <f t="shared" si="1"/>
        <v>122.89915966386556</v>
      </c>
      <c r="L16" s="6">
        <v>899</v>
      </c>
      <c r="M16" s="6">
        <v>1660</v>
      </c>
      <c r="N16" s="6">
        <v>219</v>
      </c>
      <c r="O16" s="6">
        <f t="shared" si="2"/>
        <v>1879</v>
      </c>
      <c r="P16" s="6">
        <v>261</v>
      </c>
      <c r="Q16" s="17">
        <v>2275.02</v>
      </c>
      <c r="R16" s="6">
        <v>268</v>
      </c>
      <c r="S16" s="6">
        <f t="shared" si="3"/>
        <v>1350</v>
      </c>
      <c r="T16" s="26">
        <f t="shared" si="4"/>
        <v>29.032258064516132</v>
      </c>
    </row>
    <row r="17" spans="1:20" x14ac:dyDescent="0.25">
      <c r="A17" s="5">
        <v>11</v>
      </c>
      <c r="B17" s="6" t="s">
        <v>11</v>
      </c>
      <c r="C17" s="6">
        <v>106</v>
      </c>
      <c r="D17" s="6">
        <v>448</v>
      </c>
      <c r="E17" s="6">
        <v>449</v>
      </c>
      <c r="F17" s="6">
        <v>897</v>
      </c>
      <c r="G17" s="6">
        <v>157</v>
      </c>
      <c r="H17" s="17">
        <v>420.62</v>
      </c>
      <c r="I17" s="6">
        <v>365</v>
      </c>
      <c r="J17" s="6">
        <f t="shared" si="0"/>
        <v>375</v>
      </c>
      <c r="K17" s="26">
        <f t="shared" si="1"/>
        <v>148.11320754716982</v>
      </c>
      <c r="L17" s="6">
        <v>99</v>
      </c>
      <c r="M17" s="6">
        <v>375</v>
      </c>
      <c r="N17" s="6">
        <v>66</v>
      </c>
      <c r="O17" s="6">
        <f t="shared" si="2"/>
        <v>441</v>
      </c>
      <c r="P17" s="6">
        <v>90</v>
      </c>
      <c r="Q17" s="17">
        <v>311.72000000000003</v>
      </c>
      <c r="R17" s="6">
        <v>24</v>
      </c>
      <c r="S17" s="6">
        <f t="shared" si="3"/>
        <v>327</v>
      </c>
      <c r="T17" s="26">
        <f t="shared" si="4"/>
        <v>90.909090909090907</v>
      </c>
    </row>
    <row r="18" spans="1:20" x14ac:dyDescent="0.25">
      <c r="A18" s="5">
        <v>12</v>
      </c>
      <c r="B18" s="6" t="s">
        <v>12</v>
      </c>
      <c r="C18" s="6">
        <v>332</v>
      </c>
      <c r="D18" s="6">
        <v>406</v>
      </c>
      <c r="E18" s="6">
        <v>822</v>
      </c>
      <c r="F18" s="6">
        <v>1228</v>
      </c>
      <c r="G18" s="6">
        <v>648</v>
      </c>
      <c r="H18" s="17">
        <v>3711.03</v>
      </c>
      <c r="I18" s="6">
        <v>96</v>
      </c>
      <c r="J18" s="6">
        <f t="shared" si="0"/>
        <v>484</v>
      </c>
      <c r="K18" s="26">
        <f t="shared" si="1"/>
        <v>195.18072289156626</v>
      </c>
      <c r="L18" s="6">
        <v>332</v>
      </c>
      <c r="M18" s="6">
        <v>484</v>
      </c>
      <c r="N18" s="6">
        <v>182</v>
      </c>
      <c r="O18" s="6">
        <f t="shared" si="2"/>
        <v>666</v>
      </c>
      <c r="P18" s="6">
        <v>164</v>
      </c>
      <c r="Q18" s="17">
        <v>1284.0899999999999</v>
      </c>
      <c r="R18" s="6">
        <v>9</v>
      </c>
      <c r="S18" s="6">
        <f t="shared" si="3"/>
        <v>493</v>
      </c>
      <c r="T18" s="26">
        <f t="shared" si="4"/>
        <v>49.397590361445779</v>
      </c>
    </row>
    <row r="19" spans="1:20" x14ac:dyDescent="0.25">
      <c r="A19" s="5">
        <v>13</v>
      </c>
      <c r="B19" s="6" t="s">
        <v>13</v>
      </c>
      <c r="C19" s="6">
        <v>621</v>
      </c>
      <c r="D19" s="6">
        <v>1106</v>
      </c>
      <c r="E19" s="6">
        <v>1541</v>
      </c>
      <c r="F19" s="6">
        <v>2647</v>
      </c>
      <c r="G19" s="6">
        <v>804</v>
      </c>
      <c r="H19" s="17">
        <v>4462.8900000000003</v>
      </c>
      <c r="I19" s="6">
        <v>23</v>
      </c>
      <c r="J19" s="6">
        <f t="shared" si="0"/>
        <v>1820</v>
      </c>
      <c r="K19" s="26">
        <f t="shared" si="1"/>
        <v>129.46859903381642</v>
      </c>
      <c r="L19" s="6">
        <v>623</v>
      </c>
      <c r="M19" s="6">
        <v>1820</v>
      </c>
      <c r="N19" s="6">
        <v>548</v>
      </c>
      <c r="O19" s="6">
        <f t="shared" si="2"/>
        <v>2368</v>
      </c>
      <c r="P19" s="6">
        <v>385</v>
      </c>
      <c r="Q19" s="17">
        <v>2671.3599999999997</v>
      </c>
      <c r="R19" s="6">
        <v>6</v>
      </c>
      <c r="S19" s="6">
        <f t="shared" si="3"/>
        <v>1977</v>
      </c>
      <c r="T19" s="26">
        <f t="shared" si="4"/>
        <v>61.797752808988761</v>
      </c>
    </row>
    <row r="20" spans="1:20" x14ac:dyDescent="0.25">
      <c r="A20" s="5">
        <v>14</v>
      </c>
      <c r="B20" s="6" t="s">
        <v>14</v>
      </c>
      <c r="C20" s="6">
        <v>549</v>
      </c>
      <c r="D20" s="6">
        <v>1036</v>
      </c>
      <c r="E20" s="6">
        <v>1106</v>
      </c>
      <c r="F20" s="6">
        <v>2142</v>
      </c>
      <c r="G20" s="6">
        <v>713</v>
      </c>
      <c r="H20" s="17">
        <v>2832.55</v>
      </c>
      <c r="I20" s="6">
        <v>89</v>
      </c>
      <c r="J20" s="6">
        <f t="shared" si="0"/>
        <v>1340</v>
      </c>
      <c r="K20" s="26">
        <f t="shared" si="1"/>
        <v>129.87249544626593</v>
      </c>
      <c r="L20" s="6">
        <v>551</v>
      </c>
      <c r="M20" s="6">
        <v>1340</v>
      </c>
      <c r="N20" s="6">
        <v>276</v>
      </c>
      <c r="O20" s="6">
        <f t="shared" si="2"/>
        <v>1616</v>
      </c>
      <c r="P20" s="6">
        <v>272</v>
      </c>
      <c r="Q20" s="17">
        <v>1547.5300000000002</v>
      </c>
      <c r="R20" s="6">
        <v>31</v>
      </c>
      <c r="S20" s="6">
        <f t="shared" si="3"/>
        <v>1313</v>
      </c>
      <c r="T20" s="26">
        <f t="shared" si="4"/>
        <v>49.364791288566245</v>
      </c>
    </row>
    <row r="21" spans="1:20" x14ac:dyDescent="0.25">
      <c r="A21" s="5">
        <v>15</v>
      </c>
      <c r="B21" s="6" t="s">
        <v>15</v>
      </c>
      <c r="C21" s="6">
        <v>626</v>
      </c>
      <c r="D21" s="6">
        <v>1407</v>
      </c>
      <c r="E21" s="6">
        <v>1912</v>
      </c>
      <c r="F21" s="6">
        <v>3319</v>
      </c>
      <c r="G21" s="6">
        <v>896</v>
      </c>
      <c r="H21" s="17">
        <v>4347.41</v>
      </c>
      <c r="I21" s="6">
        <v>205</v>
      </c>
      <c r="J21" s="6">
        <f t="shared" si="0"/>
        <v>2218</v>
      </c>
      <c r="K21" s="26">
        <f t="shared" si="1"/>
        <v>143.13099041533545</v>
      </c>
      <c r="L21" s="6">
        <v>629</v>
      </c>
      <c r="M21" s="6">
        <v>2218</v>
      </c>
      <c r="N21" s="6">
        <v>462</v>
      </c>
      <c r="O21" s="6">
        <f t="shared" si="2"/>
        <v>2680</v>
      </c>
      <c r="P21" s="6">
        <v>384</v>
      </c>
      <c r="Q21" s="17">
        <v>2452.1499999999996</v>
      </c>
      <c r="R21" s="6">
        <v>40</v>
      </c>
      <c r="S21" s="6">
        <f t="shared" si="3"/>
        <v>2256</v>
      </c>
      <c r="T21" s="26">
        <f t="shared" si="4"/>
        <v>61.049284578696337</v>
      </c>
    </row>
    <row r="22" spans="1:20" x14ac:dyDescent="0.25">
      <c r="A22" s="5">
        <v>16</v>
      </c>
      <c r="B22" s="6" t="s">
        <v>16</v>
      </c>
      <c r="C22" s="6">
        <v>697</v>
      </c>
      <c r="D22" s="6">
        <v>506</v>
      </c>
      <c r="E22" s="6">
        <v>1181</v>
      </c>
      <c r="F22" s="6">
        <v>1687</v>
      </c>
      <c r="G22" s="6">
        <v>559</v>
      </c>
      <c r="H22" s="17">
        <v>2842.8</v>
      </c>
      <c r="I22" s="6">
        <v>211</v>
      </c>
      <c r="J22" s="6">
        <f t="shared" si="0"/>
        <v>917</v>
      </c>
      <c r="K22" s="26">
        <f t="shared" si="1"/>
        <v>80.200860832137735</v>
      </c>
      <c r="L22" s="6">
        <v>698</v>
      </c>
      <c r="M22" s="6">
        <v>917</v>
      </c>
      <c r="N22" s="6">
        <v>239</v>
      </c>
      <c r="O22" s="6">
        <f t="shared" si="2"/>
        <v>1156</v>
      </c>
      <c r="P22" s="6">
        <v>33</v>
      </c>
      <c r="Q22" s="17">
        <v>196.64000000000001</v>
      </c>
      <c r="R22" s="6">
        <v>16</v>
      </c>
      <c r="S22" s="6">
        <f t="shared" si="3"/>
        <v>1107</v>
      </c>
      <c r="T22" s="26">
        <f t="shared" si="4"/>
        <v>4.7277936962750715</v>
      </c>
    </row>
    <row r="23" spans="1:20" x14ac:dyDescent="0.25">
      <c r="A23" s="5">
        <v>17</v>
      </c>
      <c r="B23" s="6" t="s">
        <v>17</v>
      </c>
      <c r="C23" s="6">
        <v>896</v>
      </c>
      <c r="D23" s="6">
        <v>956</v>
      </c>
      <c r="E23" s="6">
        <v>1299</v>
      </c>
      <c r="F23" s="6">
        <v>2255</v>
      </c>
      <c r="G23" s="6">
        <v>1139</v>
      </c>
      <c r="H23" s="17">
        <v>5274.3899999999994</v>
      </c>
      <c r="I23" s="6">
        <v>339</v>
      </c>
      <c r="J23" s="6">
        <f t="shared" si="0"/>
        <v>777</v>
      </c>
      <c r="K23" s="26">
        <f t="shared" si="1"/>
        <v>127.12053571428572</v>
      </c>
      <c r="L23" s="6">
        <v>895</v>
      </c>
      <c r="M23" s="6">
        <v>777</v>
      </c>
      <c r="N23" s="6">
        <v>177</v>
      </c>
      <c r="O23" s="6">
        <f t="shared" si="2"/>
        <v>954</v>
      </c>
      <c r="P23" s="6">
        <v>167</v>
      </c>
      <c r="Q23" s="17">
        <v>1003.8</v>
      </c>
      <c r="R23" s="6">
        <v>12</v>
      </c>
      <c r="S23" s="6">
        <f t="shared" si="3"/>
        <v>775</v>
      </c>
      <c r="T23" s="26">
        <f t="shared" si="4"/>
        <v>18.659217877094971</v>
      </c>
    </row>
    <row r="24" spans="1:20" x14ac:dyDescent="0.25">
      <c r="A24" s="5">
        <v>18</v>
      </c>
      <c r="B24" s="6" t="s">
        <v>84</v>
      </c>
      <c r="C24" s="6">
        <v>977</v>
      </c>
      <c r="D24" s="6">
        <v>1141</v>
      </c>
      <c r="E24" s="6">
        <v>2965</v>
      </c>
      <c r="F24" s="6">
        <v>4106</v>
      </c>
      <c r="G24" s="6">
        <v>2191</v>
      </c>
      <c r="H24" s="17">
        <v>18075.849999999999</v>
      </c>
      <c r="I24" s="6">
        <v>33</v>
      </c>
      <c r="J24" s="6">
        <f t="shared" si="0"/>
        <v>1882</v>
      </c>
      <c r="K24" s="26">
        <f t="shared" si="1"/>
        <v>224.25793244626408</v>
      </c>
      <c r="L24" s="6">
        <v>984</v>
      </c>
      <c r="M24" s="6">
        <v>1882</v>
      </c>
      <c r="N24" s="6">
        <v>629</v>
      </c>
      <c r="O24" s="6">
        <f t="shared" si="2"/>
        <v>2511</v>
      </c>
      <c r="P24" s="6">
        <v>833</v>
      </c>
      <c r="Q24" s="17">
        <v>7749.4100000000008</v>
      </c>
      <c r="R24" s="6">
        <v>3</v>
      </c>
      <c r="S24" s="6">
        <f t="shared" si="3"/>
        <v>1675</v>
      </c>
      <c r="T24" s="26">
        <f t="shared" si="4"/>
        <v>84.654471544715449</v>
      </c>
    </row>
    <row r="25" spans="1:20" x14ac:dyDescent="0.25">
      <c r="A25" s="5">
        <v>19</v>
      </c>
      <c r="B25" s="6" t="s">
        <v>18</v>
      </c>
      <c r="C25" s="6">
        <v>445</v>
      </c>
      <c r="D25" s="6">
        <v>3528</v>
      </c>
      <c r="E25" s="6">
        <v>2219</v>
      </c>
      <c r="F25" s="6">
        <v>5747</v>
      </c>
      <c r="G25" s="6">
        <v>989</v>
      </c>
      <c r="H25" s="17">
        <v>4811.1499999999996</v>
      </c>
      <c r="I25" s="6">
        <v>173</v>
      </c>
      <c r="J25" s="6">
        <f t="shared" si="0"/>
        <v>4585</v>
      </c>
      <c r="K25" s="26">
        <f t="shared" si="1"/>
        <v>222.24719101123594</v>
      </c>
      <c r="L25" s="6">
        <v>434</v>
      </c>
      <c r="M25" s="6">
        <v>4585</v>
      </c>
      <c r="N25" s="6">
        <v>208</v>
      </c>
      <c r="O25" s="6">
        <f t="shared" si="2"/>
        <v>4793</v>
      </c>
      <c r="P25" s="6">
        <v>647</v>
      </c>
      <c r="Q25" s="17">
        <v>4623.82</v>
      </c>
      <c r="R25" s="6">
        <v>0</v>
      </c>
      <c r="S25" s="6">
        <f t="shared" si="3"/>
        <v>4146</v>
      </c>
      <c r="T25" s="26">
        <f t="shared" si="4"/>
        <v>149.07834101382488</v>
      </c>
    </row>
    <row r="26" spans="1:20" x14ac:dyDescent="0.25">
      <c r="A26" s="5">
        <v>20</v>
      </c>
      <c r="B26" s="6" t="s">
        <v>19</v>
      </c>
      <c r="C26" s="6">
        <v>914</v>
      </c>
      <c r="D26" s="6">
        <v>1102</v>
      </c>
      <c r="E26" s="6">
        <v>7050</v>
      </c>
      <c r="F26" s="6">
        <v>8152</v>
      </c>
      <c r="G26" s="6">
        <v>6327</v>
      </c>
      <c r="H26" s="17">
        <v>27358.39</v>
      </c>
      <c r="I26" s="6">
        <v>166</v>
      </c>
      <c r="J26" s="6">
        <f t="shared" si="0"/>
        <v>1659</v>
      </c>
      <c r="K26" s="26">
        <f t="shared" si="1"/>
        <v>692.23194748358856</v>
      </c>
      <c r="L26" s="6">
        <v>919</v>
      </c>
      <c r="M26" s="6">
        <v>1659</v>
      </c>
      <c r="N26" s="6">
        <v>1533</v>
      </c>
      <c r="O26" s="6">
        <f t="shared" si="2"/>
        <v>3192</v>
      </c>
      <c r="P26" s="6">
        <v>798</v>
      </c>
      <c r="Q26" s="17">
        <v>5276.63</v>
      </c>
      <c r="R26" s="6">
        <v>17</v>
      </c>
      <c r="S26" s="6">
        <f t="shared" si="3"/>
        <v>2377</v>
      </c>
      <c r="T26" s="26">
        <f t="shared" si="4"/>
        <v>86.833514689880303</v>
      </c>
    </row>
    <row r="27" spans="1:20" x14ac:dyDescent="0.25">
      <c r="A27" s="5">
        <v>21</v>
      </c>
      <c r="B27" s="6" t="s">
        <v>20</v>
      </c>
      <c r="C27" s="6">
        <v>429</v>
      </c>
      <c r="D27" s="6">
        <v>211</v>
      </c>
      <c r="E27" s="6">
        <v>1296</v>
      </c>
      <c r="F27" s="6">
        <v>1507</v>
      </c>
      <c r="G27" s="6">
        <v>1068</v>
      </c>
      <c r="H27" s="17">
        <v>6584.619999999999</v>
      </c>
      <c r="I27" s="6">
        <v>62</v>
      </c>
      <c r="J27" s="6">
        <f t="shared" si="0"/>
        <v>377</v>
      </c>
      <c r="K27" s="26">
        <f t="shared" si="1"/>
        <v>248.95104895104896</v>
      </c>
      <c r="L27" s="6">
        <v>429</v>
      </c>
      <c r="M27" s="6">
        <v>377</v>
      </c>
      <c r="N27" s="6">
        <v>213</v>
      </c>
      <c r="O27" s="6">
        <f t="shared" si="2"/>
        <v>590</v>
      </c>
      <c r="P27" s="6">
        <v>209</v>
      </c>
      <c r="Q27" s="17">
        <v>1367.9700000000003</v>
      </c>
      <c r="R27" s="6">
        <v>8</v>
      </c>
      <c r="S27" s="6">
        <f t="shared" si="3"/>
        <v>373</v>
      </c>
      <c r="T27" s="26">
        <f t="shared" si="4"/>
        <v>48.717948717948715</v>
      </c>
    </row>
    <row r="28" spans="1:20" x14ac:dyDescent="0.25">
      <c r="A28" s="5">
        <v>22</v>
      </c>
      <c r="B28" s="6" t="s">
        <v>21</v>
      </c>
      <c r="C28" s="6">
        <v>264</v>
      </c>
      <c r="D28" s="6">
        <v>507</v>
      </c>
      <c r="E28" s="6">
        <v>291</v>
      </c>
      <c r="F28" s="6">
        <v>798</v>
      </c>
      <c r="G28" s="6">
        <v>141</v>
      </c>
      <c r="H28" s="17">
        <v>815.82999999999993</v>
      </c>
      <c r="I28" s="6">
        <v>16</v>
      </c>
      <c r="J28" s="6">
        <f t="shared" si="0"/>
        <v>641</v>
      </c>
      <c r="K28" s="26">
        <f t="shared" si="1"/>
        <v>53.409090909090907</v>
      </c>
      <c r="L28" s="6">
        <v>246</v>
      </c>
      <c r="M28" s="6">
        <v>641</v>
      </c>
      <c r="N28" s="6">
        <v>66</v>
      </c>
      <c r="O28" s="6">
        <f t="shared" si="2"/>
        <v>707</v>
      </c>
      <c r="P28" s="6">
        <v>108</v>
      </c>
      <c r="Q28" s="17">
        <v>777.94999999999993</v>
      </c>
      <c r="R28" s="6">
        <v>2</v>
      </c>
      <c r="S28" s="6">
        <f t="shared" si="3"/>
        <v>597</v>
      </c>
      <c r="T28" s="26">
        <f t="shared" si="4"/>
        <v>43.902439024390247</v>
      </c>
    </row>
    <row r="29" spans="1:20" x14ac:dyDescent="0.25">
      <c r="A29" s="5">
        <v>23</v>
      </c>
      <c r="B29" s="6" t="s">
        <v>22</v>
      </c>
      <c r="C29" s="6">
        <v>587</v>
      </c>
      <c r="D29" s="6">
        <v>1059</v>
      </c>
      <c r="E29" s="6">
        <v>1590</v>
      </c>
      <c r="F29" s="6">
        <v>2649</v>
      </c>
      <c r="G29" s="6">
        <v>1402</v>
      </c>
      <c r="H29" s="17">
        <v>3505</v>
      </c>
      <c r="I29" s="6">
        <v>173</v>
      </c>
      <c r="J29" s="6">
        <f t="shared" si="0"/>
        <v>1074</v>
      </c>
      <c r="K29" s="26">
        <f t="shared" si="1"/>
        <v>238.84156729131175</v>
      </c>
      <c r="L29" s="6">
        <v>566</v>
      </c>
      <c r="M29" s="6">
        <v>1074</v>
      </c>
      <c r="N29" s="6">
        <v>371</v>
      </c>
      <c r="O29" s="6">
        <f t="shared" si="2"/>
        <v>1445</v>
      </c>
      <c r="P29" s="6">
        <v>524</v>
      </c>
      <c r="Q29" s="17">
        <v>1310</v>
      </c>
      <c r="R29" s="6">
        <v>84</v>
      </c>
      <c r="S29" s="6">
        <f t="shared" si="3"/>
        <v>837</v>
      </c>
      <c r="T29" s="26">
        <f t="shared" si="4"/>
        <v>92.579505300353361</v>
      </c>
    </row>
    <row r="30" spans="1:20" x14ac:dyDescent="0.25">
      <c r="A30" s="5">
        <v>24</v>
      </c>
      <c r="B30" s="6" t="s">
        <v>23</v>
      </c>
      <c r="C30" s="6">
        <v>719</v>
      </c>
      <c r="D30" s="6">
        <v>2668</v>
      </c>
      <c r="E30" s="6">
        <v>857</v>
      </c>
      <c r="F30" s="6">
        <v>3525</v>
      </c>
      <c r="G30" s="6">
        <v>456</v>
      </c>
      <c r="H30" s="17">
        <v>2577.17</v>
      </c>
      <c r="I30" s="6">
        <v>1676</v>
      </c>
      <c r="J30" s="6">
        <f t="shared" si="0"/>
        <v>1393</v>
      </c>
      <c r="K30" s="26">
        <f t="shared" si="1"/>
        <v>63.421418636995831</v>
      </c>
      <c r="L30" s="6">
        <v>707</v>
      </c>
      <c r="M30" s="6">
        <v>1393</v>
      </c>
      <c r="N30" s="6">
        <v>169</v>
      </c>
      <c r="O30" s="6">
        <f t="shared" si="2"/>
        <v>1562</v>
      </c>
      <c r="P30" s="6">
        <v>147</v>
      </c>
      <c r="Q30" s="17">
        <v>1093.55</v>
      </c>
      <c r="R30" s="6">
        <v>0</v>
      </c>
      <c r="S30" s="6">
        <f t="shared" si="3"/>
        <v>1415</v>
      </c>
      <c r="T30" s="26">
        <f t="shared" si="4"/>
        <v>20.792079207920793</v>
      </c>
    </row>
    <row r="31" spans="1:20" x14ac:dyDescent="0.25">
      <c r="A31" s="5">
        <v>25</v>
      </c>
      <c r="B31" s="6" t="s">
        <v>24</v>
      </c>
      <c r="C31" s="6">
        <v>607</v>
      </c>
      <c r="D31" s="6">
        <v>840</v>
      </c>
      <c r="E31" s="6">
        <v>2105</v>
      </c>
      <c r="F31" s="6">
        <v>2945</v>
      </c>
      <c r="G31" s="6">
        <v>1087</v>
      </c>
      <c r="H31" s="17">
        <v>5309.54</v>
      </c>
      <c r="I31" s="6">
        <v>64</v>
      </c>
      <c r="J31" s="6">
        <f t="shared" si="0"/>
        <v>1794</v>
      </c>
      <c r="K31" s="26">
        <f t="shared" si="1"/>
        <v>179.07742998352555</v>
      </c>
      <c r="L31" s="6">
        <v>609</v>
      </c>
      <c r="M31" s="6">
        <v>1794</v>
      </c>
      <c r="N31" s="6">
        <v>738</v>
      </c>
      <c r="O31" s="6">
        <f t="shared" si="2"/>
        <v>2532</v>
      </c>
      <c r="P31" s="6">
        <v>129</v>
      </c>
      <c r="Q31" s="17">
        <v>392.30000000000007</v>
      </c>
      <c r="R31" s="6">
        <v>0</v>
      </c>
      <c r="S31" s="6">
        <f t="shared" si="3"/>
        <v>2403</v>
      </c>
      <c r="T31" s="26">
        <f t="shared" si="4"/>
        <v>21.182266009852217</v>
      </c>
    </row>
    <row r="32" spans="1:20" x14ac:dyDescent="0.25">
      <c r="A32" s="5">
        <v>26</v>
      </c>
      <c r="B32" s="6" t="s">
        <v>25</v>
      </c>
      <c r="C32" s="6">
        <v>264</v>
      </c>
      <c r="D32" s="6">
        <v>530</v>
      </c>
      <c r="E32" s="6">
        <v>536</v>
      </c>
      <c r="F32" s="6">
        <v>1066</v>
      </c>
      <c r="G32" s="6">
        <v>428</v>
      </c>
      <c r="H32" s="17">
        <v>2066.2999999999997</v>
      </c>
      <c r="I32" s="6">
        <v>98</v>
      </c>
      <c r="J32" s="6">
        <f t="shared" si="0"/>
        <v>540</v>
      </c>
      <c r="K32" s="26">
        <f t="shared" si="1"/>
        <v>162.12121212121212</v>
      </c>
      <c r="L32" s="6">
        <v>264</v>
      </c>
      <c r="M32" s="6">
        <v>540</v>
      </c>
      <c r="N32" s="6">
        <v>123</v>
      </c>
      <c r="O32" s="6">
        <f t="shared" si="2"/>
        <v>663</v>
      </c>
      <c r="P32" s="6">
        <v>85</v>
      </c>
      <c r="Q32" s="17">
        <v>548.53</v>
      </c>
      <c r="R32" s="6">
        <v>1</v>
      </c>
      <c r="S32" s="6">
        <f t="shared" si="3"/>
        <v>577</v>
      </c>
      <c r="T32" s="26">
        <f t="shared" si="4"/>
        <v>32.196969696969695</v>
      </c>
    </row>
    <row r="33" spans="1:20" x14ac:dyDescent="0.25">
      <c r="A33" s="5">
        <v>27</v>
      </c>
      <c r="B33" s="6" t="s">
        <v>26</v>
      </c>
      <c r="C33" s="6">
        <v>1353</v>
      </c>
      <c r="D33" s="6">
        <v>1558</v>
      </c>
      <c r="E33" s="6">
        <v>4762</v>
      </c>
      <c r="F33" s="6">
        <v>6320</v>
      </c>
      <c r="G33" s="6">
        <v>3765</v>
      </c>
      <c r="H33" s="17">
        <v>30722</v>
      </c>
      <c r="I33" s="6">
        <v>499</v>
      </c>
      <c r="J33" s="6">
        <f t="shared" si="0"/>
        <v>2056</v>
      </c>
      <c r="K33" s="26">
        <f t="shared" si="1"/>
        <v>278.27050997782703</v>
      </c>
      <c r="L33" s="6">
        <v>1355</v>
      </c>
      <c r="M33" s="6">
        <v>2056</v>
      </c>
      <c r="N33" s="6">
        <v>1157</v>
      </c>
      <c r="O33" s="6">
        <f t="shared" si="2"/>
        <v>3213</v>
      </c>
      <c r="P33" s="6">
        <v>911</v>
      </c>
      <c r="Q33" s="17">
        <v>6798.07</v>
      </c>
      <c r="R33" s="6">
        <v>55</v>
      </c>
      <c r="S33" s="6">
        <f t="shared" si="3"/>
        <v>2247</v>
      </c>
      <c r="T33" s="26">
        <f t="shared" si="4"/>
        <v>67.232472324723247</v>
      </c>
    </row>
    <row r="34" spans="1:20" x14ac:dyDescent="0.25">
      <c r="A34" s="5">
        <v>28</v>
      </c>
      <c r="B34" s="6" t="s">
        <v>27</v>
      </c>
      <c r="C34" s="6">
        <v>646</v>
      </c>
      <c r="D34" s="6">
        <v>380</v>
      </c>
      <c r="E34" s="6">
        <v>1007</v>
      </c>
      <c r="F34" s="6">
        <v>1387</v>
      </c>
      <c r="G34" s="6">
        <v>525</v>
      </c>
      <c r="H34" s="17">
        <v>2206.9</v>
      </c>
      <c r="I34" s="6">
        <v>422</v>
      </c>
      <c r="J34" s="6">
        <f t="shared" si="0"/>
        <v>440</v>
      </c>
      <c r="K34" s="26">
        <f t="shared" si="1"/>
        <v>81.269349845201234</v>
      </c>
      <c r="L34" s="6">
        <v>639</v>
      </c>
      <c r="M34" s="6">
        <v>440</v>
      </c>
      <c r="N34" s="6">
        <v>275</v>
      </c>
      <c r="O34" s="6">
        <f t="shared" si="2"/>
        <v>715</v>
      </c>
      <c r="P34" s="6">
        <v>295</v>
      </c>
      <c r="Q34" s="17">
        <v>1424.1</v>
      </c>
      <c r="R34" s="6">
        <v>63</v>
      </c>
      <c r="S34" s="6">
        <f t="shared" si="3"/>
        <v>357</v>
      </c>
      <c r="T34" s="26">
        <f t="shared" si="4"/>
        <v>46.165884194053206</v>
      </c>
    </row>
    <row r="35" spans="1:20" x14ac:dyDescent="0.25">
      <c r="A35" s="5">
        <v>29</v>
      </c>
      <c r="B35" s="6" t="s">
        <v>28</v>
      </c>
      <c r="C35" s="6">
        <v>2602</v>
      </c>
      <c r="D35" s="6">
        <v>3445</v>
      </c>
      <c r="E35" s="6">
        <v>6478</v>
      </c>
      <c r="F35" s="6">
        <v>9923</v>
      </c>
      <c r="G35" s="6">
        <v>3030</v>
      </c>
      <c r="H35" s="17">
        <v>18530.5</v>
      </c>
      <c r="I35" s="6">
        <v>60</v>
      </c>
      <c r="J35" s="6">
        <f t="shared" si="0"/>
        <v>6833</v>
      </c>
      <c r="K35" s="26">
        <f t="shared" si="1"/>
        <v>116.4488854727133</v>
      </c>
      <c r="L35" s="6">
        <v>2570</v>
      </c>
      <c r="M35" s="6">
        <v>6833</v>
      </c>
      <c r="N35" s="6">
        <v>1882</v>
      </c>
      <c r="O35" s="6">
        <f t="shared" si="2"/>
        <v>8715</v>
      </c>
      <c r="P35" s="6">
        <v>1844</v>
      </c>
      <c r="Q35" s="17">
        <v>10494.26</v>
      </c>
      <c r="R35" s="6">
        <v>0</v>
      </c>
      <c r="S35" s="6">
        <f t="shared" si="3"/>
        <v>6871</v>
      </c>
      <c r="T35" s="26">
        <f t="shared" si="4"/>
        <v>71.750972762645915</v>
      </c>
    </row>
    <row r="36" spans="1:20" x14ac:dyDescent="0.25">
      <c r="A36" s="5">
        <v>30</v>
      </c>
      <c r="B36" s="6" t="s">
        <v>29</v>
      </c>
      <c r="C36" s="6">
        <v>716</v>
      </c>
      <c r="D36" s="6">
        <v>778</v>
      </c>
      <c r="E36" s="6">
        <v>1616</v>
      </c>
      <c r="F36" s="6">
        <v>2394</v>
      </c>
      <c r="G36" s="6">
        <v>1052</v>
      </c>
      <c r="H36" s="17">
        <v>5751.66</v>
      </c>
      <c r="I36" s="6">
        <v>199</v>
      </c>
      <c r="J36" s="6">
        <f t="shared" si="0"/>
        <v>1143</v>
      </c>
      <c r="K36" s="26">
        <f t="shared" si="1"/>
        <v>146.92737430167597</v>
      </c>
      <c r="L36" s="6">
        <v>719</v>
      </c>
      <c r="M36" s="6">
        <v>1143</v>
      </c>
      <c r="N36" s="6">
        <v>416</v>
      </c>
      <c r="O36" s="6">
        <f t="shared" si="2"/>
        <v>1559</v>
      </c>
      <c r="P36" s="6">
        <v>305</v>
      </c>
      <c r="Q36" s="17">
        <v>1937.19</v>
      </c>
      <c r="R36" s="6">
        <v>38</v>
      </c>
      <c r="S36" s="6">
        <f t="shared" si="3"/>
        <v>1216</v>
      </c>
      <c r="T36" s="26">
        <f t="shared" si="4"/>
        <v>42.420027816411682</v>
      </c>
    </row>
    <row r="37" spans="1:20" x14ac:dyDescent="0.25">
      <c r="A37" s="5">
        <v>31</v>
      </c>
      <c r="B37" s="6" t="s">
        <v>30</v>
      </c>
      <c r="C37" s="6">
        <v>361</v>
      </c>
      <c r="D37" s="6">
        <v>1205</v>
      </c>
      <c r="E37" s="6">
        <v>1585</v>
      </c>
      <c r="F37" s="6">
        <v>2790</v>
      </c>
      <c r="G37" s="6">
        <v>739</v>
      </c>
      <c r="H37" s="17">
        <v>3721.3099999999995</v>
      </c>
      <c r="I37" s="6">
        <v>920</v>
      </c>
      <c r="J37" s="6">
        <f t="shared" si="0"/>
        <v>1131</v>
      </c>
      <c r="K37" s="26">
        <f t="shared" si="1"/>
        <v>204.70914127423825</v>
      </c>
      <c r="L37" s="6">
        <v>337</v>
      </c>
      <c r="M37" s="6">
        <v>1131</v>
      </c>
      <c r="N37" s="6">
        <v>277</v>
      </c>
      <c r="O37" s="6">
        <f t="shared" si="2"/>
        <v>1408</v>
      </c>
      <c r="P37" s="6">
        <v>268</v>
      </c>
      <c r="Q37" s="17">
        <v>1868.78</v>
      </c>
      <c r="R37" s="6">
        <v>10</v>
      </c>
      <c r="S37" s="6">
        <f t="shared" si="3"/>
        <v>1130</v>
      </c>
      <c r="T37" s="26">
        <f t="shared" si="4"/>
        <v>79.525222551928792</v>
      </c>
    </row>
    <row r="38" spans="1:20" x14ac:dyDescent="0.25">
      <c r="A38" s="5">
        <v>32</v>
      </c>
      <c r="B38" s="6" t="s">
        <v>31</v>
      </c>
      <c r="C38" s="6">
        <v>1370</v>
      </c>
      <c r="D38" s="6">
        <v>2255</v>
      </c>
      <c r="E38" s="6">
        <v>4752</v>
      </c>
      <c r="F38" s="6">
        <v>7007</v>
      </c>
      <c r="G38" s="6">
        <v>4318</v>
      </c>
      <c r="H38" s="17">
        <v>24471.34</v>
      </c>
      <c r="I38" s="6">
        <v>80</v>
      </c>
      <c r="J38" s="6">
        <f t="shared" si="0"/>
        <v>2609</v>
      </c>
      <c r="K38" s="26">
        <f t="shared" si="1"/>
        <v>315.18248175182481</v>
      </c>
      <c r="L38" s="6">
        <v>1363</v>
      </c>
      <c r="M38" s="6">
        <v>2609</v>
      </c>
      <c r="N38" s="6">
        <v>1238</v>
      </c>
      <c r="O38" s="6">
        <f t="shared" si="2"/>
        <v>3847</v>
      </c>
      <c r="P38" s="6">
        <v>1692</v>
      </c>
      <c r="Q38" s="17">
        <v>10090.939999999999</v>
      </c>
      <c r="R38" s="6">
        <v>6</v>
      </c>
      <c r="S38" s="6">
        <f t="shared" si="3"/>
        <v>2149</v>
      </c>
      <c r="T38" s="26">
        <f t="shared" si="4"/>
        <v>124.13793103448276</v>
      </c>
    </row>
    <row r="39" spans="1:20" x14ac:dyDescent="0.25">
      <c r="A39" s="5">
        <v>33</v>
      </c>
      <c r="B39" s="6" t="s">
        <v>32</v>
      </c>
      <c r="C39" s="6">
        <v>752</v>
      </c>
      <c r="D39" s="6">
        <v>2345</v>
      </c>
      <c r="E39" s="6">
        <v>2457</v>
      </c>
      <c r="F39" s="6">
        <v>4802</v>
      </c>
      <c r="G39" s="6">
        <v>924</v>
      </c>
      <c r="H39" s="17">
        <v>1920.5100000000002</v>
      </c>
      <c r="I39" s="6">
        <v>99</v>
      </c>
      <c r="J39" s="6">
        <f t="shared" si="0"/>
        <v>3779</v>
      </c>
      <c r="K39" s="26">
        <f t="shared" si="1"/>
        <v>122.87234042553192</v>
      </c>
      <c r="L39" s="6">
        <v>721</v>
      </c>
      <c r="M39" s="6">
        <v>3779</v>
      </c>
      <c r="N39" s="6">
        <v>528</v>
      </c>
      <c r="O39" s="6">
        <f t="shared" si="2"/>
        <v>4307</v>
      </c>
      <c r="P39" s="6">
        <v>892</v>
      </c>
      <c r="Q39" s="17">
        <v>1832.9699999999998</v>
      </c>
      <c r="R39" s="6">
        <v>104</v>
      </c>
      <c r="S39" s="6">
        <f t="shared" si="3"/>
        <v>3311</v>
      </c>
      <c r="T39" s="26">
        <f t="shared" si="4"/>
        <v>123.71705963938973</v>
      </c>
    </row>
    <row r="40" spans="1:20" x14ac:dyDescent="0.25">
      <c r="A40" s="5">
        <v>34</v>
      </c>
      <c r="B40" s="6" t="s">
        <v>98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17">
        <v>0</v>
      </c>
      <c r="I40" s="6">
        <v>0</v>
      </c>
      <c r="J40" s="6">
        <f t="shared" si="0"/>
        <v>0</v>
      </c>
      <c r="K40" s="26">
        <v>0</v>
      </c>
      <c r="L40" s="6">
        <v>442</v>
      </c>
      <c r="M40" s="6">
        <v>6422</v>
      </c>
      <c r="N40" s="6">
        <v>598</v>
      </c>
      <c r="O40" s="6">
        <f t="shared" si="2"/>
        <v>7020</v>
      </c>
      <c r="P40" s="6">
        <v>228</v>
      </c>
      <c r="Q40" s="17">
        <v>289.14999999999998</v>
      </c>
      <c r="R40" s="6">
        <v>11</v>
      </c>
      <c r="S40" s="6">
        <f t="shared" si="3"/>
        <v>6781</v>
      </c>
      <c r="T40" s="26">
        <f t="shared" si="4"/>
        <v>51.583710407239828</v>
      </c>
    </row>
    <row r="41" spans="1:20" ht="19.5" x14ac:dyDescent="0.4">
      <c r="A41" s="48" t="s">
        <v>53</v>
      </c>
      <c r="B41" s="48"/>
      <c r="C41" s="16">
        <f>SUM(C7:C40)</f>
        <v>27000</v>
      </c>
      <c r="D41" s="16">
        <f t="shared" ref="D41:J41" si="5">SUM(D7:D40)</f>
        <v>61878</v>
      </c>
      <c r="E41" s="16">
        <f t="shared" si="5"/>
        <v>76332</v>
      </c>
      <c r="F41" s="16">
        <f t="shared" si="5"/>
        <v>138210</v>
      </c>
      <c r="G41" s="16">
        <f t="shared" si="5"/>
        <v>57807</v>
      </c>
      <c r="H41" s="18">
        <f t="shared" si="5"/>
        <v>298786.83999999997</v>
      </c>
      <c r="I41" s="16">
        <f t="shared" si="5"/>
        <v>9624</v>
      </c>
      <c r="J41" s="16">
        <f t="shared" si="5"/>
        <v>70779</v>
      </c>
      <c r="K41" s="27">
        <f t="shared" si="1"/>
        <v>214.1</v>
      </c>
      <c r="L41" s="16">
        <f>SUM(L7:L40)</f>
        <v>26780</v>
      </c>
      <c r="M41" s="16">
        <f t="shared" ref="M41:S41" si="6">SUM(M7:M40)</f>
        <v>70779</v>
      </c>
      <c r="N41" s="16">
        <f t="shared" si="6"/>
        <v>18168</v>
      </c>
      <c r="O41" s="16">
        <f t="shared" si="6"/>
        <v>88947</v>
      </c>
      <c r="P41" s="16">
        <f t="shared" si="6"/>
        <v>18075</v>
      </c>
      <c r="Q41" s="18">
        <f t="shared" si="6"/>
        <v>111282.37999999999</v>
      </c>
      <c r="R41" s="16">
        <f t="shared" si="6"/>
        <v>1056</v>
      </c>
      <c r="S41" s="16">
        <f t="shared" si="6"/>
        <v>69816</v>
      </c>
      <c r="T41" s="27">
        <f t="shared" si="4"/>
        <v>67.494398805078418</v>
      </c>
    </row>
    <row r="42" spans="1:20" x14ac:dyDescent="0.25">
      <c r="A42" s="11" t="s">
        <v>50</v>
      </c>
      <c r="B42" s="11"/>
      <c r="C42" s="11"/>
      <c r="D42" s="11"/>
      <c r="E42" s="29"/>
      <c r="F42" s="30" t="s">
        <v>57</v>
      </c>
      <c r="G42" s="1"/>
      <c r="I42" s="1"/>
      <c r="K42" s="1"/>
      <c r="L42" s="11"/>
      <c r="M42" s="11"/>
      <c r="N42" s="29"/>
      <c r="O42" s="30" t="s">
        <v>57</v>
      </c>
      <c r="P42" s="1"/>
      <c r="R42" s="1"/>
      <c r="T42" s="1"/>
    </row>
  </sheetData>
  <mergeCells count="18">
    <mergeCell ref="A41:B41"/>
    <mergeCell ref="I5:J5"/>
    <mergeCell ref="K5:K6"/>
    <mergeCell ref="L5:L6"/>
    <mergeCell ref="M5:O5"/>
    <mergeCell ref="A1:T1"/>
    <mergeCell ref="A2:T2"/>
    <mergeCell ref="S3:T3"/>
    <mergeCell ref="A4:A6"/>
    <mergeCell ref="B4:B6"/>
    <mergeCell ref="C4:K4"/>
    <mergeCell ref="L4:T4"/>
    <mergeCell ref="C5:C6"/>
    <mergeCell ref="D5:F5"/>
    <mergeCell ref="G5:H5"/>
    <mergeCell ref="T5:T6"/>
    <mergeCell ref="P5:Q5"/>
    <mergeCell ref="R5:S5"/>
  </mergeCells>
  <printOptions horizontalCentered="1" verticalCentered="1"/>
  <pageMargins left="0.51181102362204722" right="0.55118110236220474" top="0.55118110236220474" bottom="0.59055118110236227" header="0.19685039370078741" footer="0.19685039370078741"/>
  <pageSetup paperSize="9"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VBY-7A </vt:lpstr>
      <vt:lpstr>VBY- 7B</vt:lpstr>
      <vt:lpstr>VBY-7A  (3)</vt:lpstr>
      <vt:lpstr>VBY-7A  (2)</vt:lpstr>
      <vt:lpstr>VBY- 7B (2)</vt:lpstr>
      <vt:lpstr>'VBY-7A '!Print_Area</vt:lpstr>
      <vt:lpstr>'VBY-7A  (2)'!Print_Area</vt:lpstr>
      <vt:lpstr>'VBY-7A  (3)'!Print_Area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2026-08-11T05:54:26Z</dcterms:modified>
</cp:coreProperties>
</file>